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Finance\"/>
    </mc:Choice>
  </mc:AlternateContent>
  <xr:revisionPtr revIDLastSave="0" documentId="13_ncr:1_{4EE507D0-4111-4C75-B9F5-BBAFD9818D8F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2" l="1"/>
  <c r="T41" i="2"/>
  <c r="S41" i="2"/>
  <c r="R41" i="2"/>
  <c r="H41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6" i="1"/>
  <c r="T46" i="1"/>
  <c r="S46" i="1"/>
  <c r="R46" i="1"/>
  <c r="H46" i="1"/>
</calcChain>
</file>

<file path=xl/sharedStrings.xml><?xml version="1.0" encoding="utf-8"?>
<sst xmlns="http://schemas.openxmlformats.org/spreadsheetml/2006/main" count="328" uniqueCount="224">
  <si>
    <t>MODALITES DE CONTROLE DES CONNAISSANCES ET DES COMPETENCES</t>
  </si>
  <si>
    <t>Composante : GRENOBLE IAE</t>
  </si>
  <si>
    <t>Année universitaire : 2025- 2026</t>
  </si>
  <si>
    <t>Année de la Formation/Domaine/Mention : M2 DEG FINANCE</t>
  </si>
  <si>
    <t>Code Diplôme : JJMFIN1</t>
  </si>
  <si>
    <t xml:space="preserve">Date approbation CEVU : </t>
  </si>
  <si>
    <t>Parcours-type : Finance d'entreprise et gestion des risques</t>
  </si>
  <si>
    <t>Code VDI :  116</t>
  </si>
  <si>
    <t>N° de version dans l'accréditation : 3</t>
  </si>
  <si>
    <t xml:space="preserve">Parcours pédagogique (le cas échéant) : </t>
  </si>
  <si>
    <t>Code Etape : JJM2FR</t>
  </si>
  <si>
    <t>Formation Initiale/Formation Continue</t>
  </si>
  <si>
    <t>Responsable de la Formation :  Gilles SANFILIPPO</t>
  </si>
  <si>
    <t>Code VET : 211</t>
  </si>
  <si>
    <t>Présentiel</t>
  </si>
  <si>
    <t>Responsable de l'Année :  Gilles SANFILIPPO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</si>
  <si>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</si>
  <si>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</si>
  <si>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</si>
  <si>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</si>
  <si>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</si>
  <si>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</si>
  <si>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</si>
  <si>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</si>
  <si>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</si>
  <si>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</si>
  <si>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</si>
  <si>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</si>
  <si>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</si>
  <si>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</si>
  <si>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</si>
  <si>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</si>
  <si>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</si>
  <si>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</si>
  <si>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</si>
  <si>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</si>
  <si>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</si>
  <si>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</si>
  <si>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</si>
  <si>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</si>
  <si>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</si>
  <si>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</si>
  <si>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Finance d'entreprise approfondie</t>
  </si>
  <si>
    <t>JJFR9U11</t>
  </si>
  <si>
    <t>O</t>
  </si>
  <si>
    <t>Élaborer une vision stratégique financière</t>
  </si>
  <si>
    <t>Piloter les décisions financières de l’entreprise</t>
  </si>
  <si>
    <t>Stratégies financières et création de valeur</t>
  </si>
  <si>
    <t>JJFR9M13</t>
  </si>
  <si>
    <t>E/O</t>
  </si>
  <si>
    <t>Non</t>
  </si>
  <si>
    <t>Concevoir et/ou piloter des solutions de gestion financière</t>
  </si>
  <si>
    <t>Concevoir et piloter des opérations d’ingénierie financière complexes</t>
  </si>
  <si>
    <t>Fusions-acquisitons et restructurations</t>
  </si>
  <si>
    <t>JJFR9M14</t>
  </si>
  <si>
    <t>Mesurer et contrôler via des outils et méthodes de gestion financière</t>
  </si>
  <si>
    <t>Appliquer son expertise à la gestion des risques financiers</t>
  </si>
  <si>
    <t>Fiscalité et ingénierie financière</t>
  </si>
  <si>
    <t>JJFR9M15</t>
  </si>
  <si>
    <t>UE 2 : Gestion des risques I</t>
  </si>
  <si>
    <t>JJFR9U21</t>
  </si>
  <si>
    <t>Gestion de portefeuille actions</t>
  </si>
  <si>
    <t>JJFR9M23</t>
  </si>
  <si>
    <t>Fixed Income Management</t>
  </si>
  <si>
    <t>OUI AFA</t>
  </si>
  <si>
    <t>JJM2FR-211</t>
  </si>
  <si>
    <t>JJFR9M24</t>
  </si>
  <si>
    <t>UE 3 : Finance entrepreneuriale</t>
  </si>
  <si>
    <t>JJFR9U31</t>
  </si>
  <si>
    <t>Financement des Start-Up, TPE et PME</t>
  </si>
  <si>
    <t>JJFR9M32</t>
  </si>
  <si>
    <t>Mission financement</t>
  </si>
  <si>
    <t>OUI ENTRE</t>
  </si>
  <si>
    <t>JJM2EE-211</t>
  </si>
  <si>
    <t>JJBD9M30</t>
  </si>
  <si>
    <t>UE 4 : Gestion des risques II</t>
  </si>
  <si>
    <t>JJFR9U41</t>
  </si>
  <si>
    <t>Reporting et lecture de l'Information Extra Financière</t>
  </si>
  <si>
    <t>JJFR9M44</t>
  </si>
  <si>
    <t>Derivatives</t>
  </si>
  <si>
    <t>JJM2FS-211</t>
  </si>
  <si>
    <t>JJFR9M45</t>
  </si>
  <si>
    <t>Finance digitale</t>
  </si>
  <si>
    <t>JJFR9M46</t>
  </si>
  <si>
    <t>UE 5 : Communication et normes professionnelles</t>
  </si>
  <si>
    <t>JJFR9U50</t>
  </si>
  <si>
    <t>Développer une culture managériale et organisationnelle</t>
  </si>
  <si>
    <t>Anglais de la finance</t>
  </si>
  <si>
    <t>JJFR9M50</t>
  </si>
  <si>
    <t>Ethique et déontologie</t>
  </si>
  <si>
    <t>JJFR9M51</t>
  </si>
  <si>
    <t>Total ECTS / Semestre</t>
  </si>
  <si>
    <t>Total Nbre d'heures</t>
  </si>
  <si>
    <t xml:space="preserve">Commentaires : </t>
  </si>
  <si>
    <t>SEMESTRE 10</t>
  </si>
  <si>
    <t>UE 6 : Professionnalisation</t>
  </si>
  <si>
    <t>JJFRXU11</t>
  </si>
  <si>
    <t>Equity Research</t>
  </si>
  <si>
    <t>JJFRXM14</t>
  </si>
  <si>
    <t>Concevoir et/ou piloter des solutions de gestion financière 
Mesurer et contrôler via des outils et méthodes de gestion financière
Élaborer une vision stratégique financièreDévelopper une culture managériale et organisationnelle</t>
  </si>
  <si>
    <t>Piloter les décisions financières de l’entreprise 
Concevoir et piloter des opérations d’ingénierie financière complexes
Appliquer son expertise à la gestion des risques financiers</t>
  </si>
  <si>
    <t>Stage et mémoire</t>
  </si>
  <si>
    <t>JJFRXM13</t>
  </si>
  <si>
    <t>Grand oral</t>
  </si>
  <si>
    <t>JJFRXM15</t>
  </si>
  <si>
    <t>Commentaires :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</si>
  <si>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</si>
  <si>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</si>
  <si>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</si>
  <si>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</si>
  <si>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</si>
  <si>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</si>
  <si>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</si>
  <si>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</si>
  <si>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</si>
  <si>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</si>
  <si>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</si>
  <si>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</si>
  <si>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</si>
  <si>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</si>
  <si>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</si>
  <si>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</si>
  <si>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</si>
  <si>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</si>
  <si>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</si>
  <si>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</si>
  <si>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</si>
  <si>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</si>
  <si>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</si>
  <si>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</si>
  <si>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</si>
  <si>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</si>
  <si>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</si>
  <si>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</si>
  <si>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</si>
  <si>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</si>
  <si>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</si>
  <si>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</si>
  <si>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</si>
  <si>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</si>
  <si>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</si>
  <si>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</si>
  <si>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</si>
  <si>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</si>
  <si>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</si>
  <si>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</si>
  <si>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</si>
  <si>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</si>
  <si>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</si>
  <si>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</si>
  <si>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</si>
  <si>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</si>
  <si>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</si>
  <si>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</si>
  <si>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</si>
  <si>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</si>
  <si>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</si>
  <si>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</si>
  <si>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</si>
  <si>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</si>
  <si>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</si>
  <si>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</si>
  <si>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</si>
  <si>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</si>
  <si>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</si>
  <si>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</si>
  <si>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</si>
  <si>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JJM2FQ-221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</si>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</sst>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scheme val="minor"/>
    </font>
    <font>
      <sz val="11"/>
      <name val="Calibri"/>
    </font>
    <font>
      <sz val="11"/>
      <color indexed="65"/>
      <name val="Calibri"/>
    </font>
    <font>
      <sz val="11"/>
      <color indexed="2"/>
      <name val="Calibri"/>
    </font>
    <font>
      <b/>
      <sz val="11"/>
      <color indexed="52"/>
      <name val="Calibri"/>
    </font>
    <font>
      <sz val="11"/>
      <color indexed="52"/>
      <name val="Calibri"/>
    </font>
    <font>
      <sz val="10"/>
      <name val="Arial"/>
    </font>
    <font>
      <sz val="11"/>
      <color indexed="62"/>
      <name val="Calibri"/>
    </font>
    <font>
      <sz val="11"/>
      <color indexed="20"/>
      <name val="Calibri"/>
    </font>
    <font>
      <sz val="11"/>
      <color indexed="60"/>
      <name val="Calibri"/>
    </font>
    <font>
      <sz val="11"/>
      <color indexed="17"/>
      <name val="Calibri"/>
    </font>
    <font>
      <b/>
      <sz val="11"/>
      <color indexed="63"/>
      <name val="Calibri"/>
    </font>
    <font>
      <i/>
      <sz val="11"/>
      <color indexed="23"/>
      <name val="Calibri"/>
    </font>
    <font>
      <b/>
      <sz val="18"/>
      <color indexed="56"/>
      <name val="Cambria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name val="Calibri"/>
    </font>
    <font>
      <b/>
      <sz val="11"/>
      <color indexed="65"/>
      <name val="Calibri"/>
    </font>
    <font>
      <b/>
      <sz val="11"/>
      <name val="Arial"/>
    </font>
    <font>
      <b/>
      <sz val="11"/>
      <color theme="1"/>
      <name val="Calibri"/>
      <scheme val="minor"/>
    </font>
    <font>
      <sz val="1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9"/>
      <color theme="1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5"/>
      </patternFill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46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3" fillId="0" borderId="0" applyNumberFormat="0" applyFill="0" applyBorder="0" applyProtection="0"/>
    <xf numFmtId="0" fontId="4" fillId="20" borderId="1" applyNumberFormat="0" applyProtection="0"/>
    <xf numFmtId="0" fontId="5" fillId="0" borderId="2" applyNumberFormat="0" applyFill="0" applyProtection="0"/>
    <xf numFmtId="0" fontId="6" fillId="21" borderId="3" applyNumberFormat="0" applyFont="0" applyProtection="0"/>
    <xf numFmtId="0" fontId="7" fillId="7" borderId="1" applyNumberFormat="0" applyProtection="0"/>
    <xf numFmtId="0" fontId="8" fillId="3" borderId="0" applyNumberFormat="0" applyBorder="0" applyProtection="0"/>
    <xf numFmtId="0" fontId="9" fillId="22" borderId="0" applyNumberFormat="0" applyBorder="0" applyProtection="0"/>
    <xf numFmtId="0" fontId="6" fillId="0" borderId="0"/>
    <xf numFmtId="0" fontId="6" fillId="0" borderId="0"/>
    <xf numFmtId="9" fontId="27" fillId="0" borderId="0" applyFont="0" applyFill="0" applyBorder="0" applyProtection="0"/>
    <xf numFmtId="9" fontId="6" fillId="0" borderId="0" applyFont="0" applyFill="0" applyBorder="0" applyProtection="0"/>
    <xf numFmtId="0" fontId="10" fillId="4" borderId="0" applyNumberFormat="0" applyBorder="0" applyProtection="0"/>
    <xf numFmtId="0" fontId="11" fillId="20" borderId="4" applyNumberFormat="0" applyProtection="0"/>
    <xf numFmtId="0" fontId="12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5" applyNumberFormat="0" applyFill="0" applyProtection="0"/>
    <xf numFmtId="0" fontId="15" fillId="0" borderId="6" applyNumberFormat="0" applyFill="0" applyProtection="0"/>
    <xf numFmtId="0" fontId="16" fillId="0" borderId="7" applyNumberFormat="0" applyFill="0" applyProtection="0"/>
    <xf numFmtId="0" fontId="16" fillId="0" borderId="0" applyNumberFormat="0" applyFill="0" applyBorder="0" applyProtection="0"/>
    <xf numFmtId="0" fontId="17" fillId="0" borderId="8" applyNumberFormat="0" applyFill="0" applyProtection="0"/>
    <xf numFmtId="0" fontId="18" fillId="23" borderId="9" applyNumberFormat="0" applyProtection="0"/>
  </cellStyleXfs>
  <cellXfs count="210">
    <xf numFmtId="0" fontId="0" fillId="0" borderId="0" xfId="0"/>
    <xf numFmtId="0" fontId="0" fillId="0" borderId="0" xfId="0"/>
    <xf numFmtId="0" fontId="21" fillId="0" borderId="0" xfId="0" applyFont="1"/>
    <xf numFmtId="0" fontId="0" fillId="0" borderId="10" xfId="0" applyBorder="1"/>
    <xf numFmtId="0" fontId="0" fillId="0" borderId="20" xfId="0" applyBorder="1"/>
    <xf numFmtId="0" fontId="0" fillId="24" borderId="10" xfId="0" applyFill="1" applyBorder="1"/>
    <xf numFmtId="0" fontId="0" fillId="24" borderId="0" xfId="0" applyFill="1"/>
    <xf numFmtId="0" fontId="24" fillId="24" borderId="21" xfId="32" applyFont="1" applyFill="1" applyBorder="1" applyAlignment="1">
      <alignment vertical="center"/>
    </xf>
    <xf numFmtId="0" fontId="24" fillId="24" borderId="22" xfId="32" applyFont="1" applyFill="1" applyBorder="1" applyAlignment="1">
      <alignment vertical="center"/>
    </xf>
    <xf numFmtId="0" fontId="0" fillId="24" borderId="19" xfId="0" applyFill="1" applyBorder="1"/>
    <xf numFmtId="0" fontId="25" fillId="0" borderId="35" xfId="0" applyFont="1" applyBorder="1" applyAlignment="1">
      <alignment horizontal="center" vertical="center" wrapText="1"/>
    </xf>
    <xf numFmtId="0" fontId="25" fillId="0" borderId="15" xfId="0" applyFont="1" applyBorder="1" applyAlignment="1">
      <alignment vertical="center" wrapText="1"/>
    </xf>
    <xf numFmtId="0" fontId="25" fillId="0" borderId="35" xfId="0" applyFont="1" applyBorder="1" applyAlignment="1">
      <alignment vertical="center" wrapText="1"/>
    </xf>
    <xf numFmtId="0" fontId="25" fillId="0" borderId="30" xfId="0" applyFont="1" applyBorder="1" applyAlignment="1">
      <alignment vertical="center" wrapText="1"/>
    </xf>
    <xf numFmtId="0" fontId="25" fillId="0" borderId="29" xfId="0" applyFont="1" applyBorder="1" applyAlignment="1">
      <alignment vertical="center" wrapText="1"/>
    </xf>
    <xf numFmtId="0" fontId="0" fillId="0" borderId="39" xfId="0" applyBorder="1"/>
    <xf numFmtId="0" fontId="22" fillId="0" borderId="40" xfId="33" applyFont="1" applyBorder="1" applyAlignment="1" applyProtection="1">
      <alignment horizontal="left" vertical="top"/>
      <protection locked="0"/>
    </xf>
    <xf numFmtId="0" fontId="22" fillId="0" borderId="39" xfId="33" applyFont="1" applyBorder="1" applyAlignment="1" applyProtection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9" fontId="20" fillId="0" borderId="42" xfId="0" applyNumberFormat="1" applyFont="1" applyBorder="1" applyAlignment="1">
      <alignment horizontal="center" vertical="center"/>
    </xf>
    <xf numFmtId="0" fontId="20" fillId="0" borderId="41" xfId="0" applyFont="1" applyBorder="1"/>
    <xf numFmtId="0" fontId="20" fillId="0" borderId="43" xfId="0" applyFont="1" applyBorder="1"/>
    <xf numFmtId="0" fontId="0" fillId="0" borderId="43" xfId="0" applyBorder="1"/>
    <xf numFmtId="0" fontId="0" fillId="0" borderId="44" xfId="0" applyBorder="1" applyAlignment="1">
      <alignment horizontal="center" vertical="center"/>
    </xf>
    <xf numFmtId="9" fontId="20" fillId="0" borderId="43" xfId="0" applyNumberFormat="1" applyFont="1" applyBorder="1" applyAlignment="1">
      <alignment horizontal="center" vertical="center"/>
    </xf>
    <xf numFmtId="0" fontId="0" fillId="27" borderId="45" xfId="0" applyFill="1" applyBorder="1"/>
    <xf numFmtId="0" fontId="20" fillId="27" borderId="46" xfId="0" applyFont="1" applyFill="1" applyBorder="1" applyAlignment="1">
      <alignment horizontal="center"/>
    </xf>
    <xf numFmtId="0" fontId="22" fillId="27" borderId="46" xfId="0" applyFont="1" applyFill="1" applyBorder="1" applyAlignment="1">
      <alignment horizontal="center"/>
    </xf>
    <xf numFmtId="0" fontId="0" fillId="27" borderId="15" xfId="0" applyFill="1" applyBorder="1"/>
    <xf numFmtId="0" fontId="0" fillId="0" borderId="26" xfId="0" applyBorder="1"/>
    <xf numFmtId="0" fontId="21" fillId="0" borderId="47" xfId="33" applyFont="1" applyBorder="1" applyAlignment="1" applyProtection="1">
      <alignment horizontal="left" vertical="top"/>
      <protection locked="0"/>
    </xf>
    <xf numFmtId="0" fontId="21" fillId="0" borderId="48" xfId="33" applyFont="1" applyBorder="1" applyAlignment="1" applyProtection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9" fontId="21" fillId="0" borderId="50" xfId="0" applyNumberFormat="1" applyFont="1" applyBorder="1" applyAlignment="1">
      <alignment horizontal="center" vertical="center"/>
    </xf>
    <xf numFmtId="0" fontId="21" fillId="0" borderId="49" xfId="0" applyFont="1" applyBorder="1" applyAlignment="1">
      <alignment horizontal="center"/>
    </xf>
    <xf numFmtId="9" fontId="21" fillId="0" borderId="50" xfId="0" applyNumberFormat="1" applyFont="1" applyBorder="1" applyAlignment="1">
      <alignment horizontal="center"/>
    </xf>
    <xf numFmtId="0" fontId="0" fillId="0" borderId="51" xfId="0" applyBorder="1"/>
    <xf numFmtId="0" fontId="21" fillId="0" borderId="52" xfId="0" applyFont="1" applyBorder="1" applyAlignment="1">
      <alignment horizontal="center" vertical="center"/>
    </xf>
    <xf numFmtId="0" fontId="0" fillId="27" borderId="53" xfId="0" applyFill="1" applyBorder="1"/>
    <xf numFmtId="0" fontId="26" fillId="27" borderId="54" xfId="0" applyFont="1" applyFill="1" applyBorder="1" applyAlignment="1">
      <alignment horizontal="center"/>
    </xf>
    <xf numFmtId="0" fontId="21" fillId="27" borderId="54" xfId="0" applyFont="1" applyFill="1" applyBorder="1" applyAlignment="1">
      <alignment horizontal="center"/>
    </xf>
    <xf numFmtId="0" fontId="0" fillId="27" borderId="55" xfId="0" applyFill="1" applyBorder="1"/>
    <xf numFmtId="0" fontId="0" fillId="0" borderId="48" xfId="0" applyBorder="1"/>
    <xf numFmtId="9" fontId="21" fillId="0" borderId="56" xfId="0" applyNumberFormat="1" applyFont="1" applyBorder="1" applyAlignment="1">
      <alignment horizontal="center"/>
    </xf>
    <xf numFmtId="0" fontId="21" fillId="0" borderId="57" xfId="0" applyFont="1" applyBorder="1"/>
    <xf numFmtId="0" fontId="21" fillId="27" borderId="53" xfId="0" applyFont="1" applyFill="1" applyBorder="1"/>
    <xf numFmtId="0" fontId="21" fillId="27" borderId="56" xfId="0" applyFont="1" applyFill="1" applyBorder="1"/>
    <xf numFmtId="0" fontId="21" fillId="0" borderId="58" xfId="33" applyFont="1" applyBorder="1" applyAlignment="1" applyProtection="1">
      <alignment horizontal="center" vertical="center"/>
    </xf>
    <xf numFmtId="0" fontId="22" fillId="0" borderId="47" xfId="33" applyFont="1" applyBorder="1" applyAlignment="1" applyProtection="1">
      <alignment horizontal="left" vertical="top"/>
      <protection locked="0"/>
    </xf>
    <xf numFmtId="0" fontId="21" fillId="0" borderId="59" xfId="33" applyFont="1" applyBorder="1" applyAlignment="1" applyProtection="1">
      <alignment horizontal="center" vertical="center"/>
    </xf>
    <xf numFmtId="0" fontId="22" fillId="0" borderId="56" xfId="33" applyFont="1" applyBorder="1" applyAlignment="1" applyProtection="1">
      <alignment horizontal="center" vertical="center"/>
    </xf>
    <xf numFmtId="0" fontId="22" fillId="0" borderId="48" xfId="33" applyFont="1" applyBorder="1" applyAlignment="1" applyProtection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9" fontId="22" fillId="0" borderId="50" xfId="0" applyNumberFormat="1" applyFont="1" applyBorder="1" applyAlignment="1">
      <alignment horizontal="center" vertical="center"/>
    </xf>
    <xf numFmtId="0" fontId="22" fillId="0" borderId="49" xfId="0" applyFont="1" applyBorder="1" applyAlignment="1">
      <alignment horizontal="center"/>
    </xf>
    <xf numFmtId="0" fontId="22" fillId="0" borderId="50" xfId="0" applyFont="1" applyBorder="1" applyAlignment="1">
      <alignment horizontal="center"/>
    </xf>
    <xf numFmtId="0" fontId="21" fillId="0" borderId="50" xfId="0" applyFont="1" applyBorder="1"/>
    <xf numFmtId="0" fontId="22" fillId="27" borderId="54" xfId="0" applyFont="1" applyFill="1" applyBorder="1" applyAlignment="1">
      <alignment horizontal="center"/>
    </xf>
    <xf numFmtId="0" fontId="21" fillId="0" borderId="48" xfId="33" applyFont="1" applyBorder="1" applyAlignment="1" applyProtection="1">
      <alignment horizontal="center" vertical="center" wrapText="1"/>
    </xf>
    <xf numFmtId="0" fontId="21" fillId="0" borderId="56" xfId="33" applyFont="1" applyBorder="1" applyAlignment="1" applyProtection="1">
      <alignment horizontal="center" vertical="center" wrapText="1"/>
    </xf>
    <xf numFmtId="0" fontId="21" fillId="0" borderId="56" xfId="33" applyFont="1" applyBorder="1" applyAlignment="1" applyProtection="1">
      <alignment horizontal="center" vertical="center"/>
    </xf>
    <xf numFmtId="0" fontId="21" fillId="0" borderId="48" xfId="0" applyFont="1" applyBorder="1" applyAlignment="1">
      <alignment horizontal="center"/>
    </xf>
    <xf numFmtId="0" fontId="21" fillId="0" borderId="48" xfId="0" applyFont="1" applyBorder="1"/>
    <xf numFmtId="0" fontId="21" fillId="0" borderId="51" xfId="0" applyFont="1" applyBorder="1"/>
    <xf numFmtId="0" fontId="21" fillId="27" borderId="19" xfId="0" applyFont="1" applyFill="1" applyBorder="1"/>
    <xf numFmtId="0" fontId="22" fillId="27" borderId="60" xfId="0" applyFont="1" applyFill="1" applyBorder="1" applyAlignment="1">
      <alignment horizontal="center"/>
    </xf>
    <xf numFmtId="0" fontId="21" fillId="27" borderId="61" xfId="0" applyFont="1" applyFill="1" applyBorder="1"/>
    <xf numFmtId="0" fontId="21" fillId="0" borderId="50" xfId="0" applyFont="1" applyBorder="1" applyAlignment="1">
      <alignment horizontal="center"/>
    </xf>
    <xf numFmtId="0" fontId="21" fillId="27" borderId="55" xfId="0" applyFont="1" applyFill="1" applyBorder="1"/>
    <xf numFmtId="0" fontId="21" fillId="0" borderId="56" xfId="0" applyFont="1" applyBorder="1" applyAlignment="1">
      <alignment horizontal="center"/>
    </xf>
    <xf numFmtId="0" fontId="0" fillId="0" borderId="58" xfId="0" applyBorder="1"/>
    <xf numFmtId="0" fontId="22" fillId="0" borderId="0" xfId="0" applyFont="1"/>
    <xf numFmtId="0" fontId="22" fillId="0" borderId="48" xfId="0" applyFont="1" applyBorder="1"/>
    <xf numFmtId="0" fontId="22" fillId="0" borderId="57" xfId="0" applyFont="1" applyBorder="1"/>
    <xf numFmtId="0" fontId="22" fillId="0" borderId="52" xfId="0" applyFont="1" applyBorder="1" applyAlignment="1">
      <alignment horizontal="center" vertical="center"/>
    </xf>
    <xf numFmtId="0" fontId="22" fillId="27" borderId="61" xfId="0" applyFont="1" applyFill="1" applyBorder="1"/>
    <xf numFmtId="0" fontId="0" fillId="0" borderId="49" xfId="0" applyBorder="1"/>
    <xf numFmtId="0" fontId="0" fillId="0" borderId="50" xfId="0" applyBorder="1"/>
    <xf numFmtId="0" fontId="0" fillId="0" borderId="62" xfId="0" applyBorder="1"/>
    <xf numFmtId="0" fontId="0" fillId="0" borderId="57" xfId="0" applyBorder="1"/>
    <xf numFmtId="0" fontId="0" fillId="27" borderId="54" xfId="0" applyFill="1" applyBorder="1"/>
    <xf numFmtId="0" fontId="21" fillId="27" borderId="63" xfId="0" applyFont="1" applyFill="1" applyBorder="1"/>
    <xf numFmtId="0" fontId="0" fillId="0" borderId="56" xfId="0" applyBorder="1"/>
    <xf numFmtId="0" fontId="0" fillId="27" borderId="63" xfId="0" applyFill="1" applyBorder="1"/>
    <xf numFmtId="0" fontId="21" fillId="27" borderId="54" xfId="0" applyFont="1" applyFill="1" applyBorder="1"/>
    <xf numFmtId="0" fontId="0" fillId="0" borderId="16" xfId="0" applyBorder="1"/>
    <xf numFmtId="0" fontId="0" fillId="0" borderId="19" xfId="0" applyBorder="1"/>
    <xf numFmtId="0" fontId="0" fillId="27" borderId="64" xfId="0" applyFill="1" applyBorder="1"/>
    <xf numFmtId="0" fontId="0" fillId="27" borderId="65" xfId="0" applyFill="1" applyBorder="1"/>
    <xf numFmtId="0" fontId="0" fillId="27" borderId="19" xfId="0" applyFill="1" applyBorder="1"/>
    <xf numFmtId="0" fontId="0" fillId="0" borderId="66" xfId="0" applyBorder="1"/>
    <xf numFmtId="0" fontId="0" fillId="0" borderId="67" xfId="0" applyBorder="1"/>
    <xf numFmtId="0" fontId="0" fillId="27" borderId="68" xfId="0" applyFill="1" applyBorder="1"/>
    <xf numFmtId="0" fontId="0" fillId="27" borderId="61" xfId="0" applyFill="1" applyBorder="1"/>
    <xf numFmtId="0" fontId="0" fillId="0" borderId="47" xfId="0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27" borderId="73" xfId="0" applyFill="1" applyBorder="1"/>
    <xf numFmtId="0" fontId="0" fillId="27" borderId="74" xfId="0" applyFill="1" applyBorder="1"/>
    <xf numFmtId="0" fontId="0" fillId="27" borderId="36" xfId="0" applyFill="1" applyBorder="1"/>
    <xf numFmtId="0" fontId="0" fillId="27" borderId="75" xfId="0" applyFill="1" applyBorder="1"/>
    <xf numFmtId="0" fontId="20" fillId="0" borderId="78" xfId="0" applyFont="1" applyBorder="1" applyAlignment="1">
      <alignment horizontal="center"/>
    </xf>
    <xf numFmtId="0" fontId="0" fillId="24" borderId="28" xfId="0" applyFill="1" applyBorder="1"/>
    <xf numFmtId="164" fontId="20" fillId="0" borderId="78" xfId="0" applyNumberFormat="1" applyFont="1" applyBorder="1" applyAlignment="1">
      <alignment horizontal="center"/>
    </xf>
    <xf numFmtId="0" fontId="20" fillId="0" borderId="11" xfId="0" applyFont="1" applyBorder="1"/>
    <xf numFmtId="0" fontId="20" fillId="0" borderId="0" xfId="0" applyFont="1"/>
    <xf numFmtId="0" fontId="0" fillId="0" borderId="12" xfId="0" applyBorder="1"/>
    <xf numFmtId="0" fontId="0" fillId="0" borderId="79" xfId="0" applyBorder="1"/>
    <xf numFmtId="0" fontId="0" fillId="0" borderId="80" xfId="0" applyBorder="1"/>
    <xf numFmtId="0" fontId="0" fillId="0" borderId="81" xfId="0" applyBorder="1"/>
    <xf numFmtId="0" fontId="0" fillId="0" borderId="82" xfId="0" applyBorder="1"/>
    <xf numFmtId="0" fontId="0" fillId="0" borderId="83" xfId="0" applyBorder="1"/>
    <xf numFmtId="0" fontId="22" fillId="0" borderId="48" xfId="32" applyFont="1" applyBorder="1" applyAlignment="1" applyProtection="1">
      <alignment horizontal="left" vertical="top"/>
      <protection locked="0"/>
    </xf>
    <xf numFmtId="0" fontId="22" fillId="0" borderId="56" xfId="0" applyFont="1" applyBorder="1" applyAlignment="1">
      <alignment horizontal="center" vertical="center"/>
    </xf>
    <xf numFmtId="0" fontId="0" fillId="0" borderId="49" xfId="0" applyBorder="1" applyAlignment="1">
      <alignment horizontal="center"/>
    </xf>
    <xf numFmtId="9" fontId="22" fillId="0" borderId="56" xfId="0" applyNumberFormat="1" applyFont="1" applyBorder="1" applyAlignment="1">
      <alignment horizontal="center" vertical="center"/>
    </xf>
    <xf numFmtId="0" fontId="0" fillId="27" borderId="56" xfId="0" applyFill="1" applyBorder="1"/>
    <xf numFmtId="0" fontId="21" fillId="0" borderId="48" xfId="32" applyFont="1" applyBorder="1" applyAlignment="1" applyProtection="1">
      <alignment horizontal="left" vertical="top"/>
      <protection locked="0"/>
    </xf>
    <xf numFmtId="0" fontId="21" fillId="0" borderId="56" xfId="0" applyFont="1" applyBorder="1" applyAlignment="1">
      <alignment horizontal="center" vertical="center"/>
    </xf>
    <xf numFmtId="0" fontId="21" fillId="0" borderId="50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/>
    </xf>
    <xf numFmtId="0" fontId="0" fillId="0" borderId="48" xfId="0" applyBorder="1" applyAlignment="1">
      <alignment wrapText="1"/>
    </xf>
    <xf numFmtId="9" fontId="21" fillId="0" borderId="56" xfId="0" applyNumberFormat="1" applyFont="1" applyBorder="1" applyAlignment="1">
      <alignment horizontal="center" vertical="center"/>
    </xf>
    <xf numFmtId="0" fontId="26" fillId="0" borderId="0" xfId="0" applyFont="1"/>
    <xf numFmtId="9" fontId="21" fillId="0" borderId="50" xfId="34" applyNumberFormat="1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9" fontId="20" fillId="0" borderId="50" xfId="0" applyNumberFormat="1" applyFont="1" applyBorder="1" applyAlignment="1">
      <alignment horizontal="center" vertical="center"/>
    </xf>
    <xf numFmtId="0" fontId="20" fillId="0" borderId="50" xfId="0" applyFont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20" fillId="27" borderId="54" xfId="0" applyFont="1" applyFill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9" fontId="0" fillId="0" borderId="50" xfId="0" applyNumberFormat="1" applyBorder="1" applyAlignment="1">
      <alignment horizontal="center" vertical="center"/>
    </xf>
    <xf numFmtId="9" fontId="0" fillId="0" borderId="50" xfId="0" applyNumberFormat="1" applyBorder="1" applyAlignment="1">
      <alignment horizontal="center"/>
    </xf>
    <xf numFmtId="0" fontId="0" fillId="27" borderId="54" xfId="0" applyFill="1" applyBorder="1" applyAlignment="1">
      <alignment horizontal="center"/>
    </xf>
    <xf numFmtId="0" fontId="0" fillId="0" borderId="56" xfId="0" applyBorder="1" applyAlignment="1">
      <alignment horizontal="center"/>
    </xf>
    <xf numFmtId="0" fontId="20" fillId="27" borderId="60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164" fontId="22" fillId="0" borderId="78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9" fillId="0" borderId="0" xfId="32" applyFont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2" fillId="0" borderId="11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3" fillId="24" borderId="14" xfId="32" applyFont="1" applyFill="1" applyBorder="1" applyAlignment="1">
      <alignment horizontal="left" vertical="center"/>
    </xf>
    <xf numFmtId="0" fontId="23" fillId="24" borderId="12" xfId="32" applyFont="1" applyFill="1" applyBorder="1" applyAlignment="1">
      <alignment horizontal="left" vertical="center"/>
    </xf>
    <xf numFmtId="0" fontId="23" fillId="24" borderId="13" xfId="32" applyFont="1" applyFill="1" applyBorder="1" applyAlignment="1">
      <alignment horizontal="left" vertical="center"/>
    </xf>
    <xf numFmtId="0" fontId="23" fillId="24" borderId="15" xfId="32" applyFont="1" applyFill="1" applyBorder="1" applyAlignment="1">
      <alignment horizontal="left" vertical="center"/>
    </xf>
    <xf numFmtId="0" fontId="20" fillId="0" borderId="16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3" fillId="24" borderId="18" xfId="32" applyFont="1" applyFill="1" applyBorder="1" applyAlignment="1">
      <alignment horizontal="left" vertical="center"/>
    </xf>
    <xf numFmtId="0" fontId="23" fillId="24" borderId="0" xfId="32" applyFont="1" applyFill="1" applyAlignment="1">
      <alignment horizontal="left" vertical="center"/>
    </xf>
    <xf numFmtId="0" fontId="23" fillId="24" borderId="17" xfId="32" applyFont="1" applyFill="1" applyBorder="1" applyAlignment="1">
      <alignment horizontal="left" vertical="center"/>
    </xf>
    <xf numFmtId="0" fontId="23" fillId="24" borderId="19" xfId="32" applyFont="1" applyFill="1" applyBorder="1" applyAlignment="1">
      <alignment horizontal="left" vertical="center"/>
    </xf>
    <xf numFmtId="0" fontId="23" fillId="24" borderId="18" xfId="0" applyFont="1" applyFill="1" applyBorder="1" applyAlignment="1">
      <alignment horizontal="left" vertical="center"/>
    </xf>
    <xf numFmtId="0" fontId="23" fillId="24" borderId="0" xfId="0" applyFont="1" applyFill="1" applyAlignment="1">
      <alignment horizontal="left" vertical="center"/>
    </xf>
    <xf numFmtId="0" fontId="23" fillId="24" borderId="19" xfId="0" applyFont="1" applyFill="1" applyBorder="1" applyAlignment="1">
      <alignment horizontal="left" vertical="center"/>
    </xf>
    <xf numFmtId="0" fontId="17" fillId="24" borderId="23" xfId="0" applyFont="1" applyFill="1" applyBorder="1" applyAlignment="1">
      <alignment horizontal="center" vertical="center" wrapText="1"/>
    </xf>
    <xf numFmtId="0" fontId="17" fillId="24" borderId="25" xfId="0" applyFont="1" applyFill="1" applyBorder="1" applyAlignment="1">
      <alignment horizontal="center" vertical="center" wrapText="1"/>
    </xf>
    <xf numFmtId="0" fontId="17" fillId="24" borderId="33" xfId="0" applyFont="1" applyFill="1" applyBorder="1" applyAlignment="1">
      <alignment horizontal="center" vertical="center" wrapText="1"/>
    </xf>
    <xf numFmtId="0" fontId="17" fillId="25" borderId="23" xfId="0" applyFont="1" applyFill="1" applyBorder="1" applyAlignment="1">
      <alignment horizontal="center" vertical="center" wrapText="1"/>
    </xf>
    <xf numFmtId="0" fontId="1" fillId="24" borderId="25" xfId="0" applyFont="1" applyFill="1" applyBorder="1"/>
    <xf numFmtId="0" fontId="1" fillId="24" borderId="33" xfId="0" applyFont="1" applyFill="1" applyBorder="1"/>
    <xf numFmtId="0" fontId="20" fillId="0" borderId="24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/>
    </xf>
    <xf numFmtId="0" fontId="20" fillId="26" borderId="11" xfId="0" applyFont="1" applyFill="1" applyBorder="1" applyAlignment="1">
      <alignment horizontal="center" vertical="center"/>
    </xf>
    <xf numFmtId="0" fontId="20" fillId="26" borderId="12" xfId="0" applyFont="1" applyFill="1" applyBorder="1" applyAlignment="1">
      <alignment horizontal="center" vertical="center"/>
    </xf>
    <xf numFmtId="0" fontId="20" fillId="26" borderId="15" xfId="0" applyFont="1" applyFill="1" applyBorder="1" applyAlignment="1">
      <alignment horizontal="center" vertical="center"/>
    </xf>
    <xf numFmtId="0" fontId="20" fillId="26" borderId="27" xfId="0" applyFont="1" applyFill="1" applyBorder="1" applyAlignment="1">
      <alignment horizontal="center" vertical="center"/>
    </xf>
    <xf numFmtId="0" fontId="20" fillId="26" borderId="10" xfId="0" applyFont="1" applyFill="1" applyBorder="1" applyAlignment="1">
      <alignment horizontal="center" vertical="center"/>
    </xf>
    <xf numFmtId="0" fontId="20" fillId="26" borderId="20" xfId="0" applyFont="1" applyFill="1" applyBorder="1" applyAlignment="1">
      <alignment horizontal="center" vertical="center"/>
    </xf>
    <xf numFmtId="0" fontId="20" fillId="27" borderId="11" xfId="0" applyFont="1" applyFill="1" applyBorder="1" applyAlignment="1">
      <alignment horizontal="center" vertical="center"/>
    </xf>
    <xf numFmtId="0" fontId="20" fillId="27" borderId="12" xfId="0" applyFont="1" applyFill="1" applyBorder="1" applyAlignment="1">
      <alignment horizontal="center" vertical="center"/>
    </xf>
    <xf numFmtId="0" fontId="20" fillId="27" borderId="15" xfId="0" applyFont="1" applyFill="1" applyBorder="1" applyAlignment="1">
      <alignment horizontal="center" vertical="center"/>
    </xf>
    <xf numFmtId="0" fontId="20" fillId="27" borderId="27" xfId="0" applyFont="1" applyFill="1" applyBorder="1" applyAlignment="1">
      <alignment horizontal="center" vertical="center"/>
    </xf>
    <xf numFmtId="0" fontId="20" fillId="27" borderId="10" xfId="0" applyFont="1" applyFill="1" applyBorder="1" applyAlignment="1">
      <alignment horizontal="center" vertical="center"/>
    </xf>
    <xf numFmtId="0" fontId="20" fillId="27" borderId="20" xfId="0" applyFont="1" applyFill="1" applyBorder="1" applyAlignment="1">
      <alignment horizontal="center" vertical="center"/>
    </xf>
    <xf numFmtId="0" fontId="20" fillId="28" borderId="28" xfId="0" applyFont="1" applyFill="1" applyBorder="1" applyAlignment="1">
      <alignment horizontal="center"/>
    </xf>
    <xf numFmtId="0" fontId="20" fillId="28" borderId="29" xfId="0" applyFont="1" applyFill="1" applyBorder="1" applyAlignment="1">
      <alignment horizontal="center"/>
    </xf>
    <xf numFmtId="0" fontId="20" fillId="28" borderId="30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28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0" fillId="24" borderId="76" xfId="0" applyFill="1" applyBorder="1" applyAlignment="1">
      <alignment horizontal="right"/>
    </xf>
    <xf numFmtId="0" fontId="0" fillId="24" borderId="77" xfId="0" applyFill="1" applyBorder="1" applyAlignment="1">
      <alignment horizontal="right"/>
    </xf>
    <xf numFmtId="0" fontId="0" fillId="24" borderId="29" xfId="0" applyFill="1" applyBorder="1" applyAlignment="1">
      <alignment horizontal="right"/>
    </xf>
    <xf numFmtId="0" fontId="0" fillId="24" borderId="30" xfId="0" applyFill="1" applyBorder="1" applyAlignment="1">
      <alignment horizontal="right"/>
    </xf>
  </cellXfs>
  <cellStyles count="46">
    <cellStyle name="20 % - Accent1 2" xfId="1" xr:uid="{00000000-0005-0000-0000-000000000000}"/>
    <cellStyle name="20 % - Accent2 2" xfId="2" xr:uid="{00000000-0005-0000-0000-000001000000}"/>
    <cellStyle name="20 % - Accent3 2" xfId="3" xr:uid="{00000000-0005-0000-0000-000002000000}"/>
    <cellStyle name="20 % - Accent4 2" xfId="4" xr:uid="{00000000-0005-0000-0000-000003000000}"/>
    <cellStyle name="20 % - Accent5 2" xfId="5" xr:uid="{00000000-0005-0000-0000-000004000000}"/>
    <cellStyle name="20 % - Accent6 2" xfId="6" xr:uid="{00000000-0005-0000-0000-000005000000}"/>
    <cellStyle name="40 % - Accent1 2" xfId="7" xr:uid="{00000000-0005-0000-0000-000006000000}"/>
    <cellStyle name="40 % - Accent2 2" xfId="8" xr:uid="{00000000-0005-0000-0000-000007000000}"/>
    <cellStyle name="40 % - Accent3 2" xfId="9" xr:uid="{00000000-0005-0000-0000-000008000000}"/>
    <cellStyle name="40 % - Accent4 2" xfId="10" xr:uid="{00000000-0005-0000-0000-000009000000}"/>
    <cellStyle name="40 % - Accent5 2" xfId="11" xr:uid="{00000000-0005-0000-0000-00000A000000}"/>
    <cellStyle name="40 % - Accent6 2" xfId="12" xr:uid="{00000000-0005-0000-0000-00000B000000}"/>
    <cellStyle name="60 % - Accent1 2" xfId="13" xr:uid="{00000000-0005-0000-0000-00000C000000}"/>
    <cellStyle name="60 % - Accent2 2" xfId="14" xr:uid="{00000000-0005-0000-0000-00000D000000}"/>
    <cellStyle name="60 % - Accent3 2" xfId="15" xr:uid="{00000000-0005-0000-0000-00000E000000}"/>
    <cellStyle name="60 % - Accent4 2" xfId="16" xr:uid="{00000000-0005-0000-0000-00000F000000}"/>
    <cellStyle name="60 % - Accent5 2" xfId="17" xr:uid="{00000000-0005-0000-0000-000010000000}"/>
    <cellStyle name="60 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Avertissement 2" xfId="25" xr:uid="{00000000-0005-0000-0000-000018000000}"/>
    <cellStyle name="Calcul 2" xfId="26" xr:uid="{00000000-0005-0000-0000-000019000000}"/>
    <cellStyle name="Cellule liée 2" xfId="27" xr:uid="{00000000-0005-0000-0000-00001A000000}"/>
    <cellStyle name="Commentaire 2" xfId="28" xr:uid="{00000000-0005-0000-0000-00001B000000}"/>
    <cellStyle name="Entrée 2" xfId="29" xr:uid="{00000000-0005-0000-0000-00001C000000}"/>
    <cellStyle name="Insatisfaisant 2" xfId="30" xr:uid="{00000000-0005-0000-0000-00001D000000}"/>
    <cellStyle name="Neutre 2" xfId="31" xr:uid="{00000000-0005-0000-0000-00001E000000}"/>
    <cellStyle name="Normal" xfId="0" builtinId="0"/>
    <cellStyle name="Normal 2" xfId="32" xr:uid="{00000000-0005-0000-0000-000020000000}"/>
    <cellStyle name="Normal 3" xfId="33" xr:uid="{00000000-0005-0000-0000-000021000000}"/>
    <cellStyle name="Pourcentage" xfId="34" builtinId="5"/>
    <cellStyle name="Pourcentage 2" xfId="35" xr:uid="{00000000-0005-0000-0000-000023000000}"/>
    <cellStyle name="Satisfaisant 2" xfId="36" xr:uid="{00000000-0005-0000-0000-000024000000}"/>
    <cellStyle name="Sortie 2" xfId="37" xr:uid="{00000000-0005-0000-0000-000025000000}"/>
    <cellStyle name="Texte explicatif 2" xfId="38" xr:uid="{00000000-0005-0000-0000-000026000000}"/>
    <cellStyle name="Titre 2" xfId="39" xr:uid="{00000000-0005-0000-0000-000027000000}"/>
    <cellStyle name="Titre 1 2" xfId="40" xr:uid="{00000000-0005-0000-0000-000028000000}"/>
    <cellStyle name="Titre 2 2" xfId="41" xr:uid="{00000000-0005-0000-0000-000029000000}"/>
    <cellStyle name="Titre 3 2" xfId="42" xr:uid="{00000000-0005-0000-0000-00002A000000}"/>
    <cellStyle name="Titre 4 2" xfId="43" xr:uid="{00000000-0005-0000-0000-00002B000000}"/>
    <cellStyle name="Total 2" xfId="44" xr:uid="{00000000-0005-0000-0000-00002C000000}"/>
    <cellStyle name="Vérification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3870959</xdr:colOff>
      <xdr:row>0</xdr:row>
      <xdr:rowOff>0</xdr:rowOff>
    </xdr:from>
    <xdr:to>
      <xdr:col>1</xdr:col>
      <xdr:colOff>5166359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0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178118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0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topLeftCell="E1" zoomScale="80" workbookViewId="0">
      <selection activeCell="B19" sqref="B19"/>
    </sheetView>
  </sheetViews>
  <sheetFormatPr baseColWidth="10" defaultRowHeight="14.5" x14ac:dyDescent="0.35"/>
  <cols>
    <col min="1" max="1" width="82.1796875" customWidth="1"/>
    <col min="2" max="2" width="87.1796875" customWidth="1"/>
    <col min="3" max="3" width="62.54296875" customWidth="1"/>
    <col min="4" max="5" width="13.81640625" customWidth="1"/>
    <col min="6" max="6" width="9.81640625" customWidth="1"/>
    <col min="7" max="7" width="9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48" t="s">
        <v>0</v>
      </c>
      <c r="I1" s="148"/>
      <c r="J1" s="148"/>
      <c r="K1" s="148"/>
      <c r="L1" s="148"/>
      <c r="M1" s="148"/>
      <c r="N1" s="148"/>
      <c r="O1" s="148"/>
      <c r="P1" s="148"/>
    </row>
    <row r="2" spans="1:21" x14ac:dyDescent="0.35">
      <c r="C2" s="1"/>
      <c r="D2" s="1"/>
      <c r="E2" s="1"/>
      <c r="F2" s="149" t="s">
        <v>1</v>
      </c>
      <c r="G2" s="149"/>
      <c r="H2" s="149"/>
      <c r="I2" s="149"/>
      <c r="J2" s="1"/>
      <c r="K2" s="1"/>
      <c r="L2" s="1"/>
      <c r="M2" s="1"/>
      <c r="N2" s="1"/>
      <c r="O2" s="2" t="s">
        <v>2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3"/>
      <c r="L3" s="1"/>
      <c r="M3" s="3"/>
      <c r="O3" s="1"/>
      <c r="Q3" s="1"/>
      <c r="R3" s="3"/>
      <c r="S3" s="3"/>
      <c r="T3" s="3"/>
      <c r="U3" s="3"/>
    </row>
    <row r="4" spans="1:21" x14ac:dyDescent="0.35">
      <c r="C4" s="150" t="s">
        <v>3</v>
      </c>
      <c r="D4" s="151"/>
      <c r="E4" s="151"/>
      <c r="F4" s="151"/>
      <c r="G4" s="151"/>
      <c r="H4" s="151"/>
      <c r="I4" s="151"/>
      <c r="J4" s="152"/>
      <c r="K4" s="153" t="s">
        <v>4</v>
      </c>
      <c r="L4" s="154"/>
      <c r="M4" s="154"/>
      <c r="N4" s="155"/>
      <c r="O4" s="153" t="s">
        <v>5</v>
      </c>
      <c r="P4" s="154"/>
      <c r="Q4" s="154"/>
      <c r="R4" s="154"/>
      <c r="S4" s="154"/>
      <c r="T4" s="154"/>
      <c r="U4" s="156"/>
    </row>
    <row r="5" spans="1:21" x14ac:dyDescent="0.35">
      <c r="C5" s="157" t="s">
        <v>6</v>
      </c>
      <c r="D5" s="149"/>
      <c r="E5" s="149"/>
      <c r="F5" s="149"/>
      <c r="G5" s="149"/>
      <c r="H5" s="149"/>
      <c r="I5" s="149"/>
      <c r="J5" s="158"/>
      <c r="K5" s="159" t="s">
        <v>7</v>
      </c>
      <c r="L5" s="160"/>
      <c r="M5" s="160"/>
      <c r="N5" s="161"/>
      <c r="O5" s="159" t="s">
        <v>8</v>
      </c>
      <c r="P5" s="160"/>
      <c r="Q5" s="160"/>
      <c r="R5" s="160"/>
      <c r="S5" s="160"/>
      <c r="T5" s="160"/>
      <c r="U5" s="162"/>
    </row>
    <row r="6" spans="1:21" x14ac:dyDescent="0.35">
      <c r="C6" s="157" t="s">
        <v>9</v>
      </c>
      <c r="D6" s="149"/>
      <c r="E6" s="149"/>
      <c r="F6" s="149"/>
      <c r="G6" s="149"/>
      <c r="H6" s="149"/>
      <c r="I6" s="149"/>
      <c r="J6" s="158"/>
      <c r="K6" s="159" t="s">
        <v>10</v>
      </c>
      <c r="L6" s="160"/>
      <c r="M6" s="160"/>
      <c r="N6" s="161"/>
      <c r="O6" s="159" t="s">
        <v>11</v>
      </c>
      <c r="P6" s="160"/>
      <c r="Q6" s="160"/>
      <c r="R6" s="160"/>
      <c r="S6" s="160"/>
      <c r="T6" s="160"/>
      <c r="U6" s="162"/>
    </row>
    <row r="7" spans="1:21" x14ac:dyDescent="0.35">
      <c r="C7" s="157" t="s">
        <v>12</v>
      </c>
      <c r="D7" s="149"/>
      <c r="E7" s="149"/>
      <c r="F7" s="149"/>
      <c r="G7" s="149"/>
      <c r="H7" s="149"/>
      <c r="I7" s="149"/>
      <c r="J7" s="158"/>
      <c r="K7" s="159" t="s">
        <v>13</v>
      </c>
      <c r="L7" s="160"/>
      <c r="M7" s="160"/>
      <c r="N7" s="161"/>
      <c r="O7" s="163" t="s">
        <v>14</v>
      </c>
      <c r="P7" s="164"/>
      <c r="Q7" s="164"/>
      <c r="R7" s="164"/>
      <c r="S7" s="164"/>
      <c r="T7" s="164"/>
      <c r="U7" s="165"/>
    </row>
    <row r="8" spans="1:21" x14ac:dyDescent="0.35">
      <c r="A8" s="3"/>
      <c r="B8" s="4"/>
      <c r="C8" s="157" t="s">
        <v>15</v>
      </c>
      <c r="D8" s="149"/>
      <c r="E8" s="149"/>
      <c r="F8" s="149"/>
      <c r="G8" s="149"/>
      <c r="H8" s="149"/>
      <c r="I8" s="149"/>
      <c r="J8" s="158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 x14ac:dyDescent="0.35">
      <c r="A9" s="166" t="s">
        <v>16</v>
      </c>
      <c r="B9" s="169" t="s">
        <v>17</v>
      </c>
      <c r="C9" s="172" t="s">
        <v>18</v>
      </c>
      <c r="D9" s="172" t="s">
        <v>19</v>
      </c>
      <c r="E9" s="172" t="s">
        <v>20</v>
      </c>
      <c r="F9" s="172" t="s">
        <v>21</v>
      </c>
      <c r="G9" s="172" t="s">
        <v>22</v>
      </c>
      <c r="H9" s="177" t="s">
        <v>23</v>
      </c>
      <c r="I9" s="172" t="s">
        <v>24</v>
      </c>
      <c r="J9" s="178" t="s">
        <v>25</v>
      </c>
      <c r="K9" s="179"/>
      <c r="L9" s="179"/>
      <c r="M9" s="179"/>
      <c r="N9" s="179"/>
      <c r="O9" s="179"/>
      <c r="P9" s="179"/>
      <c r="Q9" s="180"/>
      <c r="R9" s="184" t="s">
        <v>26</v>
      </c>
      <c r="S9" s="185"/>
      <c r="T9" s="185"/>
      <c r="U9" s="186"/>
    </row>
    <row r="10" spans="1:21" x14ac:dyDescent="0.35">
      <c r="A10" s="167"/>
      <c r="B10" s="170"/>
      <c r="C10" s="173"/>
      <c r="D10" s="175"/>
      <c r="E10" s="175"/>
      <c r="F10" s="173"/>
      <c r="G10" s="173"/>
      <c r="H10" s="173"/>
      <c r="I10" s="173"/>
      <c r="J10" s="181"/>
      <c r="K10" s="182"/>
      <c r="L10" s="182"/>
      <c r="M10" s="182"/>
      <c r="N10" s="182"/>
      <c r="O10" s="182"/>
      <c r="P10" s="182"/>
      <c r="Q10" s="183"/>
      <c r="R10" s="187"/>
      <c r="S10" s="188"/>
      <c r="T10" s="188"/>
      <c r="U10" s="189"/>
    </row>
    <row r="11" spans="1:21" x14ac:dyDescent="0.35">
      <c r="A11" s="167"/>
      <c r="B11" s="170"/>
      <c r="C11" s="173"/>
      <c r="D11" s="175"/>
      <c r="E11" s="175"/>
      <c r="F11" s="173"/>
      <c r="G11" s="173"/>
      <c r="H11" s="173"/>
      <c r="I11" s="173"/>
      <c r="J11" s="190" t="s">
        <v>27</v>
      </c>
      <c r="K11" s="191"/>
      <c r="L11" s="191"/>
      <c r="M11" s="192"/>
      <c r="N11" s="190" t="s">
        <v>28</v>
      </c>
      <c r="O11" s="191"/>
      <c r="P11" s="191"/>
      <c r="Q11" s="192"/>
      <c r="R11" s="193" t="s">
        <v>29</v>
      </c>
      <c r="S11" s="195" t="s">
        <v>30</v>
      </c>
      <c r="T11" s="197" t="s">
        <v>31</v>
      </c>
      <c r="U11" s="199" t="s">
        <v>32</v>
      </c>
    </row>
    <row r="12" spans="1:21" ht="36" x14ac:dyDescent="0.35">
      <c r="A12" s="168"/>
      <c r="B12" s="171"/>
      <c r="C12" s="174"/>
      <c r="D12" s="176"/>
      <c r="E12" s="176"/>
      <c r="F12" s="174"/>
      <c r="G12" s="174"/>
      <c r="H12" s="174"/>
      <c r="I12" s="174"/>
      <c r="J12" s="10" t="s">
        <v>33</v>
      </c>
      <c r="K12" s="11" t="s">
        <v>34</v>
      </c>
      <c r="L12" s="12" t="s">
        <v>35</v>
      </c>
      <c r="M12" s="13" t="s">
        <v>36</v>
      </c>
      <c r="N12" s="12" t="s">
        <v>37</v>
      </c>
      <c r="O12" s="11" t="s">
        <v>38</v>
      </c>
      <c r="P12" s="12" t="s">
        <v>39</v>
      </c>
      <c r="Q12" s="14" t="s">
        <v>40</v>
      </c>
      <c r="R12" s="194"/>
      <c r="S12" s="196"/>
      <c r="T12" s="198"/>
      <c r="U12" s="200"/>
    </row>
    <row r="13" spans="1:21" x14ac:dyDescent="0.35">
      <c r="A13" s="201"/>
      <c r="B13" s="202"/>
      <c r="C13" s="203" t="s">
        <v>41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5"/>
    </row>
    <row r="14" spans="1:21" x14ac:dyDescent="0.35">
      <c r="A14" s="15"/>
      <c r="B14" s="15"/>
      <c r="C14" s="16" t="s">
        <v>42</v>
      </c>
      <c r="D14" s="17"/>
      <c r="E14" s="17"/>
      <c r="F14" s="17" t="s">
        <v>43</v>
      </c>
      <c r="G14" s="17" t="s">
        <v>44</v>
      </c>
      <c r="H14" s="18">
        <v>8</v>
      </c>
      <c r="I14" s="18">
        <v>8</v>
      </c>
      <c r="J14" s="19"/>
      <c r="K14" s="20"/>
      <c r="L14" s="21"/>
      <c r="M14" s="22"/>
      <c r="N14" s="21"/>
      <c r="O14" s="23"/>
      <c r="P14" s="24"/>
      <c r="Q14" s="25"/>
      <c r="R14" s="26"/>
      <c r="S14" s="27"/>
      <c r="T14" s="28">
        <v>72</v>
      </c>
      <c r="U14" s="29"/>
    </row>
    <row r="15" spans="1:21" x14ac:dyDescent="0.35">
      <c r="A15" s="30" t="s">
        <v>45</v>
      </c>
      <c r="B15" s="30" t="s">
        <v>46</v>
      </c>
      <c r="C15" s="31" t="s">
        <v>47</v>
      </c>
      <c r="D15" s="32"/>
      <c r="E15" s="32"/>
      <c r="F15" s="32" t="s">
        <v>48</v>
      </c>
      <c r="G15" s="32"/>
      <c r="H15" s="33">
        <v>3</v>
      </c>
      <c r="I15" s="33">
        <v>3</v>
      </c>
      <c r="J15" s="34" t="s">
        <v>49</v>
      </c>
      <c r="K15" s="35">
        <v>0.4</v>
      </c>
      <c r="L15" s="36" t="s">
        <v>49</v>
      </c>
      <c r="M15" s="37">
        <v>0.6</v>
      </c>
      <c r="N15" s="36" t="s">
        <v>50</v>
      </c>
      <c r="O15" s="38"/>
      <c r="P15" s="39" t="s">
        <v>49</v>
      </c>
      <c r="Q15" s="35">
        <v>1</v>
      </c>
      <c r="R15" s="40"/>
      <c r="S15" s="41"/>
      <c r="T15" s="42">
        <v>36</v>
      </c>
      <c r="U15" s="43"/>
    </row>
    <row r="16" spans="1:21" s="2" customFormat="1" x14ac:dyDescent="0.35">
      <c r="A16" s="44" t="s">
        <v>51</v>
      </c>
      <c r="B16" s="44" t="s">
        <v>52</v>
      </c>
      <c r="C16" s="2" t="s">
        <v>53</v>
      </c>
      <c r="D16" s="32"/>
      <c r="E16" s="32"/>
      <c r="F16" s="32" t="s">
        <v>54</v>
      </c>
      <c r="G16" s="32"/>
      <c r="H16" s="33">
        <v>3</v>
      </c>
      <c r="I16" s="33">
        <v>3</v>
      </c>
      <c r="J16" s="34" t="s">
        <v>49</v>
      </c>
      <c r="K16" s="35">
        <v>0</v>
      </c>
      <c r="L16" s="36" t="s">
        <v>49</v>
      </c>
      <c r="M16" s="45">
        <v>1</v>
      </c>
      <c r="N16" s="36" t="s">
        <v>50</v>
      </c>
      <c r="O16" s="46"/>
      <c r="P16" s="39" t="s">
        <v>49</v>
      </c>
      <c r="Q16" s="35">
        <v>1</v>
      </c>
      <c r="R16" s="47"/>
      <c r="S16" s="42"/>
      <c r="T16" s="42">
        <v>18</v>
      </c>
      <c r="U16" s="48"/>
    </row>
    <row r="17" spans="1:21" s="2" customFormat="1" x14ac:dyDescent="0.35">
      <c r="A17" s="30" t="s">
        <v>55</v>
      </c>
      <c r="B17" s="30" t="s">
        <v>56</v>
      </c>
      <c r="C17" s="31" t="s">
        <v>57</v>
      </c>
      <c r="D17" s="49"/>
      <c r="E17" s="49"/>
      <c r="F17" s="32" t="s">
        <v>58</v>
      </c>
      <c r="G17" s="32"/>
      <c r="H17" s="33">
        <v>2</v>
      </c>
      <c r="I17" s="33">
        <v>2</v>
      </c>
      <c r="J17" s="34"/>
      <c r="K17" s="35"/>
      <c r="L17" s="36" t="s">
        <v>49</v>
      </c>
      <c r="M17" s="37">
        <v>1</v>
      </c>
      <c r="N17" s="36"/>
      <c r="O17" s="46"/>
      <c r="P17" s="39" t="s">
        <v>49</v>
      </c>
      <c r="Q17" s="35">
        <v>1</v>
      </c>
      <c r="R17" s="47"/>
      <c r="S17" s="42"/>
      <c r="T17" s="42">
        <v>18</v>
      </c>
      <c r="U17" s="48"/>
    </row>
    <row r="18" spans="1:21" s="2" customFormat="1" x14ac:dyDescent="0.35">
      <c r="A18" s="44"/>
      <c r="B18" s="44"/>
      <c r="C18" s="50" t="s">
        <v>59</v>
      </c>
      <c r="D18" s="49"/>
      <c r="E18" s="51"/>
      <c r="F18" s="52" t="s">
        <v>60</v>
      </c>
      <c r="G18" s="53" t="s">
        <v>44</v>
      </c>
      <c r="H18" s="54">
        <v>6</v>
      </c>
      <c r="I18" s="54">
        <v>6</v>
      </c>
      <c r="J18" s="55"/>
      <c r="K18" s="56"/>
      <c r="L18" s="57"/>
      <c r="M18" s="58"/>
      <c r="N18" s="57"/>
      <c r="O18" s="59"/>
      <c r="P18" s="39"/>
      <c r="Q18" s="56"/>
      <c r="R18" s="47"/>
      <c r="S18" s="60"/>
      <c r="T18" s="60">
        <v>42</v>
      </c>
      <c r="U18" s="48"/>
    </row>
    <row r="19" spans="1:21" s="2" customFormat="1" x14ac:dyDescent="0.35">
      <c r="A19" s="30" t="s">
        <v>55</v>
      </c>
      <c r="B19" s="44" t="s">
        <v>56</v>
      </c>
      <c r="C19" s="31" t="s">
        <v>61</v>
      </c>
      <c r="D19" s="61"/>
      <c r="E19" s="62"/>
      <c r="F19" s="63" t="s">
        <v>62</v>
      </c>
      <c r="G19" s="32"/>
      <c r="H19" s="33">
        <v>3</v>
      </c>
      <c r="I19" s="33">
        <v>4</v>
      </c>
      <c r="J19" s="34" t="s">
        <v>49</v>
      </c>
      <c r="K19" s="35">
        <v>0.4</v>
      </c>
      <c r="L19" s="36" t="s">
        <v>49</v>
      </c>
      <c r="M19" s="37">
        <v>0.6</v>
      </c>
      <c r="N19" s="36" t="s">
        <v>50</v>
      </c>
      <c r="O19" s="59"/>
      <c r="P19" s="39" t="s">
        <v>49</v>
      </c>
      <c r="Q19" s="35">
        <v>1</v>
      </c>
      <c r="R19" s="47"/>
      <c r="S19" s="42"/>
      <c r="T19" s="42">
        <v>24</v>
      </c>
      <c r="U19" s="48"/>
    </row>
    <row r="20" spans="1:21" s="2" customFormat="1" x14ac:dyDescent="0.35">
      <c r="A20" s="30" t="s">
        <v>55</v>
      </c>
      <c r="B20" s="30" t="s">
        <v>56</v>
      </c>
      <c r="C20" s="31" t="s">
        <v>63</v>
      </c>
      <c r="D20" s="64" t="s">
        <v>64</v>
      </c>
      <c r="E20" s="65" t="s">
        <v>65</v>
      </c>
      <c r="F20" s="32" t="s">
        <v>66</v>
      </c>
      <c r="G20" s="32"/>
      <c r="H20" s="33">
        <v>3</v>
      </c>
      <c r="I20" s="33">
        <v>2</v>
      </c>
      <c r="J20" s="34" t="s">
        <v>49</v>
      </c>
      <c r="K20" s="35">
        <v>0.4</v>
      </c>
      <c r="L20" s="36" t="s">
        <v>49</v>
      </c>
      <c r="M20" s="45">
        <v>0.6</v>
      </c>
      <c r="N20" s="36" t="s">
        <v>50</v>
      </c>
      <c r="O20" s="66"/>
      <c r="P20" s="39" t="s">
        <v>49</v>
      </c>
      <c r="Q20" s="35">
        <v>1</v>
      </c>
      <c r="R20" s="47"/>
      <c r="S20" s="42"/>
      <c r="T20" s="42">
        <v>18</v>
      </c>
      <c r="U20" s="67"/>
    </row>
    <row r="21" spans="1:21" s="2" customFormat="1" x14ac:dyDescent="0.35">
      <c r="A21" s="30"/>
      <c r="B21" s="44"/>
      <c r="C21" s="50" t="s">
        <v>67</v>
      </c>
      <c r="D21" s="64"/>
      <c r="E21" s="65"/>
      <c r="F21" s="53" t="s">
        <v>68</v>
      </c>
      <c r="G21" s="53" t="s">
        <v>44</v>
      </c>
      <c r="H21" s="54">
        <v>5</v>
      </c>
      <c r="I21" s="54">
        <v>5</v>
      </c>
      <c r="J21" s="55"/>
      <c r="K21" s="56"/>
      <c r="L21" s="57"/>
      <c r="M21" s="58"/>
      <c r="N21" s="57"/>
      <c r="O21" s="66"/>
      <c r="P21" s="39"/>
      <c r="Q21" s="56"/>
      <c r="R21" s="47"/>
      <c r="S21" s="68">
        <v>5</v>
      </c>
      <c r="T21" s="68">
        <v>15</v>
      </c>
      <c r="U21" s="69"/>
    </row>
    <row r="22" spans="1:21" s="2" customFormat="1" x14ac:dyDescent="0.35">
      <c r="A22" s="30" t="s">
        <v>51</v>
      </c>
      <c r="B22" s="44" t="s">
        <v>52</v>
      </c>
      <c r="C22" s="31" t="s">
        <v>69</v>
      </c>
      <c r="D22" s="64"/>
      <c r="E22" s="65"/>
      <c r="F22" s="32" t="s">
        <v>70</v>
      </c>
      <c r="G22" s="32"/>
      <c r="H22" s="33">
        <v>2</v>
      </c>
      <c r="I22" s="33">
        <v>2</v>
      </c>
      <c r="J22" s="34" t="s">
        <v>49</v>
      </c>
      <c r="K22" s="35">
        <v>1</v>
      </c>
      <c r="L22" s="36"/>
      <c r="M22" s="70"/>
      <c r="N22" s="36" t="s">
        <v>50</v>
      </c>
      <c r="O22" s="46"/>
      <c r="P22" s="39" t="s">
        <v>49</v>
      </c>
      <c r="Q22" s="35">
        <v>1</v>
      </c>
      <c r="R22" s="47"/>
      <c r="S22" s="42"/>
      <c r="T22" s="42">
        <v>12</v>
      </c>
      <c r="U22" s="71"/>
    </row>
    <row r="23" spans="1:21" s="2" customFormat="1" x14ac:dyDescent="0.35">
      <c r="A23" s="44" t="s">
        <v>51</v>
      </c>
      <c r="B23" s="44" t="s">
        <v>52</v>
      </c>
      <c r="C23" s="31" t="s">
        <v>71</v>
      </c>
      <c r="D23" s="64" t="s">
        <v>72</v>
      </c>
      <c r="E23" s="64" t="s">
        <v>73</v>
      </c>
      <c r="F23" s="32" t="s">
        <v>74</v>
      </c>
      <c r="G23" s="32"/>
      <c r="H23" s="33">
        <v>3</v>
      </c>
      <c r="I23" s="33">
        <v>3</v>
      </c>
      <c r="J23" s="34" t="s">
        <v>49</v>
      </c>
      <c r="K23" s="35">
        <v>1</v>
      </c>
      <c r="L23" s="36"/>
      <c r="M23" s="72"/>
      <c r="N23" s="36" t="s">
        <v>50</v>
      </c>
      <c r="O23" s="59"/>
      <c r="P23" s="39" t="s">
        <v>49</v>
      </c>
      <c r="Q23" s="35">
        <v>1</v>
      </c>
      <c r="R23" s="47"/>
      <c r="S23" s="42">
        <v>5</v>
      </c>
      <c r="T23" s="42">
        <v>3</v>
      </c>
      <c r="U23" s="71"/>
    </row>
    <row r="24" spans="1:21" s="2" customFormat="1" x14ac:dyDescent="0.35">
      <c r="A24" s="30"/>
      <c r="B24" s="30"/>
      <c r="C24" s="50" t="s">
        <v>75</v>
      </c>
      <c r="D24" s="64"/>
      <c r="E24" s="65"/>
      <c r="F24" s="53" t="s">
        <v>76</v>
      </c>
      <c r="G24" s="53" t="s">
        <v>44</v>
      </c>
      <c r="H24" s="54">
        <v>7</v>
      </c>
      <c r="I24" s="54">
        <v>7</v>
      </c>
      <c r="J24" s="55"/>
      <c r="K24" s="56"/>
      <c r="L24" s="57"/>
      <c r="M24" s="58"/>
      <c r="N24" s="57"/>
      <c r="O24" s="46"/>
      <c r="P24" s="39"/>
      <c r="Q24" s="56"/>
      <c r="R24" s="47"/>
      <c r="S24" s="60"/>
      <c r="T24" s="60">
        <v>60</v>
      </c>
      <c r="U24" s="69"/>
    </row>
    <row r="25" spans="1:21" s="2" customFormat="1" x14ac:dyDescent="0.35">
      <c r="A25" s="73" t="s">
        <v>55</v>
      </c>
      <c r="B25" s="30" t="s">
        <v>56</v>
      </c>
      <c r="C25" s="31" t="s">
        <v>77</v>
      </c>
      <c r="D25" s="64"/>
      <c r="E25" s="65"/>
      <c r="F25" s="32" t="s">
        <v>78</v>
      </c>
      <c r="G25" s="32"/>
      <c r="H25" s="33">
        <v>2</v>
      </c>
      <c r="I25" s="33">
        <v>2</v>
      </c>
      <c r="J25" s="34" t="s">
        <v>49</v>
      </c>
      <c r="K25" s="35">
        <v>1</v>
      </c>
      <c r="L25" s="36"/>
      <c r="M25" s="70"/>
      <c r="N25" s="36" t="s">
        <v>50</v>
      </c>
      <c r="O25" s="46"/>
      <c r="P25" s="39" t="s">
        <v>49</v>
      </c>
      <c r="Q25" s="35">
        <v>1</v>
      </c>
      <c r="R25" s="47"/>
      <c r="S25" s="42"/>
      <c r="T25" s="42">
        <v>24</v>
      </c>
      <c r="U25" s="69"/>
    </row>
    <row r="26" spans="1:21" s="2" customFormat="1" x14ac:dyDescent="0.35">
      <c r="A26" s="30" t="s">
        <v>55</v>
      </c>
      <c r="B26" s="30" t="s">
        <v>56</v>
      </c>
      <c r="C26" s="31" t="s">
        <v>79</v>
      </c>
      <c r="D26" s="64" t="s">
        <v>64</v>
      </c>
      <c r="E26" s="65" t="s">
        <v>80</v>
      </c>
      <c r="F26" s="32" t="s">
        <v>81</v>
      </c>
      <c r="G26" s="32"/>
      <c r="H26" s="33">
        <v>3</v>
      </c>
      <c r="I26" s="33">
        <v>3</v>
      </c>
      <c r="J26" s="34" t="s">
        <v>49</v>
      </c>
      <c r="K26" s="35">
        <v>0.4</v>
      </c>
      <c r="L26" s="36" t="s">
        <v>49</v>
      </c>
      <c r="M26" s="37">
        <v>0.6</v>
      </c>
      <c r="N26" s="36" t="s">
        <v>50</v>
      </c>
      <c r="O26" s="59"/>
      <c r="P26" s="39" t="s">
        <v>49</v>
      </c>
      <c r="Q26" s="35">
        <v>1</v>
      </c>
      <c r="R26" s="47"/>
      <c r="S26" s="42"/>
      <c r="T26" s="42">
        <v>24</v>
      </c>
      <c r="U26" s="69"/>
    </row>
    <row r="27" spans="1:21" s="2" customFormat="1" x14ac:dyDescent="0.35">
      <c r="A27" s="44" t="s">
        <v>55</v>
      </c>
      <c r="B27" s="30" t="s">
        <v>56</v>
      </c>
      <c r="C27" s="31" t="s">
        <v>82</v>
      </c>
      <c r="D27" s="65"/>
      <c r="E27" s="65"/>
      <c r="F27" s="32" t="s">
        <v>83</v>
      </c>
      <c r="G27" s="32"/>
      <c r="H27" s="33">
        <v>2</v>
      </c>
      <c r="I27" s="33">
        <v>2</v>
      </c>
      <c r="J27" s="34" t="s">
        <v>49</v>
      </c>
      <c r="K27" s="35">
        <v>1</v>
      </c>
      <c r="L27" s="36"/>
      <c r="M27" s="70"/>
      <c r="N27" s="36" t="s">
        <v>50</v>
      </c>
      <c r="O27" s="46"/>
      <c r="P27" s="39" t="s">
        <v>49</v>
      </c>
      <c r="Q27" s="35">
        <v>1</v>
      </c>
      <c r="R27" s="47"/>
      <c r="S27" s="42"/>
      <c r="T27" s="42">
        <v>12</v>
      </c>
      <c r="U27" s="69"/>
    </row>
    <row r="28" spans="1:21" s="74" customFormat="1" x14ac:dyDescent="0.35">
      <c r="A28" s="30"/>
      <c r="B28" s="44"/>
      <c r="C28" s="50" t="s">
        <v>84</v>
      </c>
      <c r="D28" s="75"/>
      <c r="E28" s="75"/>
      <c r="F28" s="53" t="s">
        <v>85</v>
      </c>
      <c r="G28" s="53" t="s">
        <v>44</v>
      </c>
      <c r="H28" s="54">
        <v>4</v>
      </c>
      <c r="I28" s="54">
        <v>4</v>
      </c>
      <c r="J28" s="55"/>
      <c r="K28" s="56"/>
      <c r="L28" s="57"/>
      <c r="M28" s="58"/>
      <c r="N28" s="57"/>
      <c r="O28" s="76"/>
      <c r="P28" s="77"/>
      <c r="Q28" s="56"/>
      <c r="R28" s="47"/>
      <c r="S28" s="60"/>
      <c r="T28" s="60">
        <v>42</v>
      </c>
      <c r="U28" s="78"/>
    </row>
    <row r="29" spans="1:21" s="2" customFormat="1" x14ac:dyDescent="0.35">
      <c r="A29" s="73" t="s">
        <v>86</v>
      </c>
      <c r="B29" s="44"/>
      <c r="C29" s="31" t="s">
        <v>87</v>
      </c>
      <c r="D29" s="65"/>
      <c r="E29" s="65"/>
      <c r="F29" s="32" t="s">
        <v>88</v>
      </c>
      <c r="G29" s="32"/>
      <c r="H29" s="33">
        <v>2</v>
      </c>
      <c r="I29" s="33">
        <v>2</v>
      </c>
      <c r="J29" s="34" t="s">
        <v>49</v>
      </c>
      <c r="K29" s="35">
        <v>1</v>
      </c>
      <c r="L29" s="36" t="s">
        <v>49</v>
      </c>
      <c r="M29" s="37">
        <v>0</v>
      </c>
      <c r="N29" s="36" t="s">
        <v>50</v>
      </c>
      <c r="O29" s="46"/>
      <c r="P29" s="39" t="s">
        <v>49</v>
      </c>
      <c r="Q29" s="35">
        <v>1</v>
      </c>
      <c r="R29" s="47"/>
      <c r="S29" s="42"/>
      <c r="T29" s="42">
        <v>24</v>
      </c>
      <c r="U29" s="69"/>
    </row>
    <row r="30" spans="1:21" s="2" customFormat="1" x14ac:dyDescent="0.35">
      <c r="A30" s="30" t="s">
        <v>86</v>
      </c>
      <c r="B30" s="30"/>
      <c r="C30" s="31" t="s">
        <v>89</v>
      </c>
      <c r="D30" s="65"/>
      <c r="E30" s="65"/>
      <c r="F30" s="32" t="s">
        <v>90</v>
      </c>
      <c r="G30" s="32"/>
      <c r="H30" s="33">
        <v>2</v>
      </c>
      <c r="I30" s="33">
        <v>2</v>
      </c>
      <c r="J30" s="34" t="s">
        <v>49</v>
      </c>
      <c r="K30" s="35">
        <v>1</v>
      </c>
      <c r="L30" s="36"/>
      <c r="M30" s="72"/>
      <c r="N30" s="36" t="s">
        <v>50</v>
      </c>
      <c r="O30" s="59"/>
      <c r="P30" s="39" t="s">
        <v>49</v>
      </c>
      <c r="Q30" s="35">
        <v>1</v>
      </c>
      <c r="R30" s="47"/>
      <c r="S30" s="42"/>
      <c r="T30" s="42">
        <v>18</v>
      </c>
      <c r="U30" s="69"/>
    </row>
    <row r="31" spans="1:21" x14ac:dyDescent="0.35">
      <c r="A31" s="44"/>
      <c r="B31" s="44"/>
      <c r="C31" s="73"/>
      <c r="D31" s="44"/>
      <c r="E31" s="44"/>
      <c r="F31" s="44"/>
      <c r="G31" s="44"/>
      <c r="H31" s="44"/>
      <c r="I31" s="44"/>
      <c r="J31" s="79"/>
      <c r="K31" s="80"/>
      <c r="L31" s="79"/>
      <c r="M31" s="80"/>
      <c r="N31" s="81"/>
      <c r="O31" s="80"/>
      <c r="P31" s="79"/>
      <c r="Q31" s="82"/>
      <c r="R31" s="40"/>
      <c r="S31" s="83"/>
      <c r="T31" s="84"/>
      <c r="U31" s="43"/>
    </row>
    <row r="32" spans="1:21" x14ac:dyDescent="0.35">
      <c r="A32" s="30"/>
      <c r="B32" s="44"/>
      <c r="C32" s="73"/>
      <c r="D32" s="44"/>
      <c r="E32" s="30"/>
      <c r="F32" s="30"/>
      <c r="G32" s="44"/>
      <c r="H32" s="44"/>
      <c r="I32" s="44"/>
      <c r="J32" s="79"/>
      <c r="K32" s="85"/>
      <c r="L32" s="79"/>
      <c r="M32" s="85"/>
      <c r="N32" s="81"/>
      <c r="O32" s="80"/>
      <c r="P32" s="79"/>
      <c r="Q32" s="80"/>
      <c r="R32" s="40"/>
      <c r="S32" s="86"/>
      <c r="T32" s="87"/>
      <c r="U32" s="43"/>
    </row>
    <row r="33" spans="1:22" x14ac:dyDescent="0.35">
      <c r="A33" s="88"/>
      <c r="B33" s="88"/>
      <c r="C33" s="44"/>
      <c r="D33" s="44"/>
      <c r="E33" s="44"/>
      <c r="F33" s="44"/>
      <c r="G33" s="44"/>
      <c r="H33" s="44"/>
      <c r="I33" s="44"/>
      <c r="J33" s="79"/>
      <c r="K33" s="89"/>
      <c r="L33" s="79"/>
      <c r="M33" s="85"/>
      <c r="N33" s="79"/>
      <c r="O33" s="80"/>
      <c r="P33" s="79"/>
      <c r="Q33" s="85"/>
      <c r="R33" s="90"/>
      <c r="S33" s="91"/>
      <c r="T33" s="86"/>
      <c r="U33" s="92"/>
    </row>
    <row r="34" spans="1:22" x14ac:dyDescent="0.35">
      <c r="A34" s="73"/>
      <c r="B34" s="73"/>
      <c r="C34" s="30"/>
      <c r="D34" s="44"/>
      <c r="E34" s="44"/>
      <c r="F34" s="44"/>
      <c r="G34" s="89"/>
      <c r="H34" s="30"/>
      <c r="I34" s="30"/>
      <c r="J34" s="79"/>
      <c r="K34" s="80"/>
      <c r="L34" s="79"/>
      <c r="M34" s="85"/>
      <c r="N34" s="93"/>
      <c r="O34" s="38"/>
      <c r="P34" s="94"/>
      <c r="Q34" s="80"/>
      <c r="R34" s="95"/>
      <c r="S34" s="91"/>
      <c r="T34" s="91"/>
      <c r="U34" s="96"/>
    </row>
    <row r="35" spans="1:22" x14ac:dyDescent="0.35">
      <c r="A35" s="30"/>
      <c r="B35" s="73"/>
      <c r="C35" s="44"/>
      <c r="D35" s="44"/>
      <c r="E35" s="88"/>
      <c r="F35" s="88"/>
      <c r="G35" s="44"/>
      <c r="H35" s="44"/>
      <c r="I35" s="97"/>
      <c r="J35" s="79"/>
      <c r="K35" s="80"/>
      <c r="L35" s="93"/>
      <c r="M35" s="89"/>
      <c r="N35" s="79"/>
      <c r="O35" s="82"/>
      <c r="P35" s="81"/>
      <c r="Q35" s="89"/>
      <c r="R35" s="40"/>
      <c r="S35" s="91"/>
      <c r="T35" s="91"/>
      <c r="U35" s="96"/>
    </row>
    <row r="36" spans="1:22" x14ac:dyDescent="0.35">
      <c r="A36" s="73"/>
      <c r="B36" s="44"/>
      <c r="C36" s="44"/>
      <c r="D36" s="44"/>
      <c r="E36" s="73"/>
      <c r="F36" s="73"/>
      <c r="G36" s="89"/>
      <c r="H36" s="30"/>
      <c r="I36" s="44"/>
      <c r="J36" s="93"/>
      <c r="K36" s="89"/>
      <c r="L36" s="81"/>
      <c r="M36" s="82"/>
      <c r="N36" s="81"/>
      <c r="O36" s="82"/>
      <c r="P36" s="81"/>
      <c r="Q36" s="80"/>
      <c r="R36" s="40"/>
      <c r="S36" s="91"/>
      <c r="T36" s="91"/>
      <c r="U36" s="96"/>
    </row>
    <row r="37" spans="1:22" x14ac:dyDescent="0.35">
      <c r="A37" s="44"/>
      <c r="B37" s="44"/>
      <c r="C37" s="30"/>
      <c r="D37" s="44"/>
      <c r="E37" s="73"/>
      <c r="F37" s="73"/>
      <c r="G37" s="73"/>
      <c r="H37" s="73"/>
      <c r="I37" s="44"/>
      <c r="J37" s="81"/>
      <c r="K37" s="80"/>
      <c r="L37" s="81"/>
      <c r="M37" s="82"/>
      <c r="N37" s="81"/>
      <c r="O37" s="82"/>
      <c r="P37" s="81"/>
      <c r="Q37" s="80"/>
      <c r="R37" s="90"/>
      <c r="S37" s="91"/>
      <c r="T37" s="91"/>
      <c r="U37" s="96"/>
    </row>
    <row r="38" spans="1:22" x14ac:dyDescent="0.35">
      <c r="A38" s="44"/>
      <c r="B38" s="44"/>
      <c r="C38" s="73"/>
      <c r="D38" s="44"/>
      <c r="E38" s="44"/>
      <c r="F38" s="44"/>
      <c r="G38" s="73"/>
      <c r="H38" s="73"/>
      <c r="I38" s="44"/>
      <c r="J38" s="79"/>
      <c r="K38" s="89"/>
      <c r="L38" s="79"/>
      <c r="M38" s="82"/>
      <c r="N38" s="81"/>
      <c r="O38" s="82"/>
      <c r="P38" s="81"/>
      <c r="Q38" s="82"/>
      <c r="R38" s="95"/>
      <c r="S38" s="91"/>
      <c r="T38" s="91"/>
      <c r="U38" s="96"/>
    </row>
    <row r="39" spans="1:22" x14ac:dyDescent="0.35">
      <c r="A39" s="44"/>
      <c r="B39" s="44"/>
      <c r="C39" s="44"/>
      <c r="D39" s="44"/>
      <c r="E39" s="44"/>
      <c r="F39" s="44"/>
      <c r="G39" s="44"/>
      <c r="H39" s="44"/>
      <c r="I39" s="44"/>
      <c r="J39" s="79"/>
      <c r="K39" s="82"/>
      <c r="L39" s="81"/>
      <c r="M39" s="82"/>
      <c r="N39" s="79"/>
      <c r="O39" s="82"/>
      <c r="P39" s="79"/>
      <c r="Q39" s="82"/>
      <c r="R39" s="40"/>
      <c r="S39" s="91"/>
      <c r="T39" s="91"/>
      <c r="U39" s="43"/>
    </row>
    <row r="40" spans="1:22" x14ac:dyDescent="0.35">
      <c r="A40" s="30"/>
      <c r="B40" s="44"/>
      <c r="C40" s="44"/>
      <c r="D40" s="44"/>
      <c r="E40" s="44"/>
      <c r="F40" s="44"/>
      <c r="G40" s="85"/>
      <c r="H40" s="44"/>
      <c r="I40" s="97"/>
      <c r="J40" s="79"/>
      <c r="K40" s="85"/>
      <c r="L40" s="79"/>
      <c r="M40" s="98"/>
      <c r="N40" s="79"/>
      <c r="O40" s="80"/>
      <c r="P40" s="79"/>
      <c r="Q40" s="82"/>
      <c r="R40" s="90"/>
      <c r="S40" s="91"/>
      <c r="T40" s="91"/>
      <c r="U40" s="43"/>
    </row>
    <row r="41" spans="1:22" x14ac:dyDescent="0.35">
      <c r="A41" s="73"/>
      <c r="B41" s="44"/>
      <c r="C41" s="44"/>
      <c r="D41" s="44"/>
      <c r="E41" s="44"/>
      <c r="F41" s="44"/>
      <c r="G41" s="85"/>
      <c r="H41" s="44"/>
      <c r="I41" s="44"/>
      <c r="J41" s="79"/>
      <c r="K41" s="85"/>
      <c r="L41" s="79"/>
      <c r="M41" s="85"/>
      <c r="N41" s="79"/>
      <c r="O41" s="80"/>
      <c r="P41" s="79"/>
      <c r="Q41" s="80"/>
      <c r="R41" s="95"/>
      <c r="S41" s="91"/>
      <c r="T41" s="83"/>
      <c r="U41" s="43"/>
    </row>
    <row r="42" spans="1:22" x14ac:dyDescent="0.35">
      <c r="A42" s="73"/>
      <c r="B42" s="44"/>
      <c r="C42" s="30"/>
      <c r="D42" s="30"/>
      <c r="E42" s="30"/>
      <c r="F42" s="44"/>
      <c r="G42" s="85"/>
      <c r="H42" s="44"/>
      <c r="I42" s="44"/>
      <c r="J42" s="79"/>
      <c r="K42" s="85"/>
      <c r="L42" s="79"/>
      <c r="M42" s="85"/>
      <c r="N42" s="79"/>
      <c r="O42" s="80"/>
      <c r="P42" s="79"/>
      <c r="Q42" s="85"/>
      <c r="R42" s="40"/>
      <c r="S42" s="91"/>
      <c r="T42" s="86"/>
      <c r="U42" s="92"/>
    </row>
    <row r="43" spans="1:22" x14ac:dyDescent="0.35">
      <c r="A43" s="73"/>
      <c r="B43" s="73"/>
      <c r="C43" s="73"/>
      <c r="D43" s="73"/>
      <c r="E43" s="73"/>
      <c r="F43" s="44"/>
      <c r="G43" s="85"/>
      <c r="H43" s="44"/>
      <c r="I43" s="44"/>
      <c r="J43" s="93"/>
      <c r="K43" s="85"/>
      <c r="L43" s="79"/>
      <c r="M43" s="85"/>
      <c r="N43" s="79"/>
      <c r="O43" s="80"/>
      <c r="P43" s="79"/>
      <c r="Q43" s="89"/>
      <c r="R43" s="90"/>
      <c r="S43" s="91"/>
      <c r="T43" s="91"/>
      <c r="U43" s="96"/>
    </row>
    <row r="44" spans="1:22" x14ac:dyDescent="0.35">
      <c r="A44" s="99"/>
      <c r="B44" s="99"/>
      <c r="C44" s="73"/>
      <c r="D44" s="73"/>
      <c r="E44" s="73"/>
      <c r="F44" s="44"/>
      <c r="G44" s="85"/>
      <c r="H44" s="44"/>
      <c r="I44" s="44"/>
      <c r="J44" s="81"/>
      <c r="K44" s="85"/>
      <c r="L44" s="79"/>
      <c r="M44" s="85"/>
      <c r="N44" s="79"/>
      <c r="O44" s="80"/>
      <c r="P44" s="94"/>
      <c r="Q44" s="82"/>
      <c r="R44" s="40"/>
      <c r="S44" s="91"/>
      <c r="T44" s="83"/>
      <c r="U44" s="96"/>
    </row>
    <row r="45" spans="1:22" x14ac:dyDescent="0.35">
      <c r="B45" s="1"/>
      <c r="C45" s="100"/>
      <c r="D45" s="73"/>
      <c r="E45" s="73"/>
      <c r="F45" s="73"/>
      <c r="G45" s="89"/>
      <c r="H45" s="30"/>
      <c r="I45" s="73"/>
      <c r="J45" s="101"/>
      <c r="K45" s="82"/>
      <c r="L45" s="81"/>
      <c r="M45" s="89"/>
      <c r="N45" s="81"/>
      <c r="O45" s="82"/>
      <c r="P45" s="101"/>
      <c r="Q45" s="82"/>
      <c r="R45" s="102"/>
      <c r="S45" s="103"/>
      <c r="T45" s="104"/>
      <c r="U45" s="105"/>
      <c r="V45" s="88"/>
    </row>
    <row r="46" spans="1:22" x14ac:dyDescent="0.35">
      <c r="B46" s="1"/>
      <c r="C46" s="206" t="s">
        <v>91</v>
      </c>
      <c r="D46" s="206"/>
      <c r="E46" s="206"/>
      <c r="F46" s="206"/>
      <c r="G46" s="207"/>
      <c r="H46" s="106">
        <f>+H28+H24+H21+H18+H14</f>
        <v>30</v>
      </c>
      <c r="I46" s="107"/>
      <c r="J46" s="208"/>
      <c r="K46" s="208"/>
      <c r="L46" s="208"/>
      <c r="M46" s="208"/>
      <c r="N46" s="208" t="s">
        <v>92</v>
      </c>
      <c r="O46" s="208"/>
      <c r="P46" s="208"/>
      <c r="Q46" s="209"/>
      <c r="R46" s="108">
        <f t="shared" ref="R46:U46" si="0">+R28+R24+R21+R18+R14</f>
        <v>0</v>
      </c>
      <c r="S46" s="108">
        <f t="shared" si="0"/>
        <v>5</v>
      </c>
      <c r="T46" s="108">
        <f>+T28+T24+T21+T18+T14</f>
        <v>231</v>
      </c>
      <c r="U46" s="108">
        <f t="shared" si="0"/>
        <v>0</v>
      </c>
    </row>
    <row r="47" spans="1:22" x14ac:dyDescent="0.35">
      <c r="B47" s="1"/>
      <c r="C47" s="109" t="s">
        <v>93</v>
      </c>
      <c r="D47" s="110"/>
      <c r="E47" s="110"/>
      <c r="I47" s="1"/>
      <c r="K47" s="1"/>
      <c r="L47" s="1"/>
      <c r="M47" s="111"/>
      <c r="N47" s="1"/>
      <c r="O47" s="1"/>
      <c r="P47" s="1"/>
      <c r="Q47" s="1"/>
      <c r="R47" s="1"/>
      <c r="T47" s="111"/>
      <c r="U47" s="112"/>
    </row>
    <row r="48" spans="1:22" x14ac:dyDescent="0.35">
      <c r="B48" s="1"/>
      <c r="C48" s="88"/>
      <c r="D48" s="1"/>
      <c r="E48" s="1"/>
      <c r="M48" s="1"/>
      <c r="N48" s="1"/>
      <c r="Q48" s="1"/>
      <c r="U48" s="113"/>
    </row>
    <row r="49" spans="1:21" x14ac:dyDescent="0.35">
      <c r="A49" s="114"/>
      <c r="B49" s="114"/>
      <c r="C49" s="88"/>
      <c r="D49" s="1"/>
      <c r="E49" s="1"/>
      <c r="Q49" s="1"/>
      <c r="U49" s="113"/>
    </row>
    <row r="50" spans="1:21" x14ac:dyDescent="0.35">
      <c r="C50" s="88"/>
      <c r="D50" s="1"/>
      <c r="E50" s="1"/>
      <c r="Q50" s="1"/>
      <c r="U50" s="113"/>
    </row>
    <row r="51" spans="1:21" x14ac:dyDescent="0.35">
      <c r="C51" s="88"/>
      <c r="D51" s="1"/>
      <c r="E51" s="1"/>
      <c r="Q51" s="1"/>
      <c r="U51" s="113"/>
    </row>
    <row r="52" spans="1:21" x14ac:dyDescent="0.35">
      <c r="C52" s="88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5"/>
    </row>
    <row r="53" spans="1:21" x14ac:dyDescent="0.35">
      <c r="C53" s="116"/>
      <c r="D53" s="1"/>
      <c r="E53" s="1"/>
    </row>
    <row r="54" spans="1:21" x14ac:dyDescent="0.35">
      <c r="C54" s="1"/>
      <c r="D54" s="1"/>
      <c r="E54" s="1"/>
    </row>
    <row r="55" spans="1:21" x14ac:dyDescent="0.35">
      <c r="C55" s="1"/>
      <c r="D55" s="1"/>
      <c r="E55" s="1"/>
    </row>
    <row r="56" spans="1:21" x14ac:dyDescent="0.35">
      <c r="C56" s="1"/>
      <c r="D56" s="1"/>
      <c r="E56" s="1"/>
    </row>
    <row r="57" spans="1:21" x14ac:dyDescent="0.35">
      <c r="C57" s="1"/>
      <c r="D57" s="1"/>
      <c r="E57" s="1"/>
    </row>
    <row r="58" spans="1:21" x14ac:dyDescent="0.35">
      <c r="C58" s="1"/>
      <c r="D58" s="1"/>
      <c r="E58" s="1"/>
    </row>
    <row r="62" spans="1:21" x14ac:dyDescent="0.35">
      <c r="Q62" s="1"/>
    </row>
    <row r="63" spans="1:21" x14ac:dyDescent="0.35">
      <c r="Q63" s="1"/>
    </row>
  </sheetData>
  <mergeCells count="37">
    <mergeCell ref="A13:B13"/>
    <mergeCell ref="C13:U13"/>
    <mergeCell ref="C46:G46"/>
    <mergeCell ref="J46:M46"/>
    <mergeCell ref="N46:Q46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O6" xr:uid="{000200F5-00E3-4A89-B596-00A9000700ED}">
      <formula1>"Régime Formation,Formation Initiale,Formation Continue,Formation Initiale/Formation Continue"</formula1>
    </dataValidation>
    <dataValidation type="list" allowBlank="1" showInputMessage="1" showErrorMessage="1" sqref="O7" xr:uid="{0002009C-0004-4239-9C9E-001400F300BD}">
      <formula1>"Modalité Formation,Présentiel,Convention,EAD,Convention/EAD,Alternance/Contrat Professionnel,Alternance/Apprentissage"</formula1>
    </dataValidation>
    <dataValidation type="list" allowBlank="1" showInputMessage="1" showErrorMessage="1" sqref="J14:J45" xr:uid="{00BE0018-0095-4327-9F52-001100D5006F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valeurs'!$E$1:$E$107</xm:f>
          </x14:formula1>
          <xm:sqref>E14:E30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8"/>
  <sheetViews>
    <sheetView tabSelected="1" topLeftCell="D1" zoomScale="90" workbookViewId="0">
      <selection activeCell="C16" sqref="C16"/>
    </sheetView>
  </sheetViews>
  <sheetFormatPr baseColWidth="10" defaultRowHeight="14.5" x14ac:dyDescent="0.35"/>
  <cols>
    <col min="1" max="1" width="56.54296875" customWidth="1"/>
    <col min="2" max="2" width="21.1796875" customWidth="1"/>
    <col min="3" max="3" width="62.5429687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48" t="s">
        <v>0</v>
      </c>
      <c r="I1" s="148"/>
      <c r="J1" s="148"/>
      <c r="K1" s="148"/>
      <c r="L1" s="148"/>
      <c r="M1" s="148"/>
      <c r="N1" s="148"/>
      <c r="O1" s="148"/>
      <c r="P1" s="148"/>
    </row>
    <row r="2" spans="1:21" x14ac:dyDescent="0.35">
      <c r="C2" s="1"/>
      <c r="D2" s="1"/>
      <c r="E2" s="1"/>
      <c r="F2" s="149" t="s">
        <v>1</v>
      </c>
      <c r="G2" s="149"/>
      <c r="H2" s="149"/>
      <c r="I2" s="149"/>
      <c r="J2" s="1"/>
      <c r="K2" s="1"/>
      <c r="L2" s="1"/>
      <c r="M2" s="1"/>
      <c r="N2" s="1"/>
      <c r="O2" s="1" t="str">
        <f>+'MCC Sem.1 sess.1 et 2 et Nbre H'!O2</f>
        <v>Année universitaire : 2025- 2026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3"/>
      <c r="L3" s="1"/>
      <c r="M3" s="3"/>
      <c r="O3" s="1"/>
      <c r="Q3" s="1"/>
      <c r="R3" s="3"/>
      <c r="S3" s="3"/>
      <c r="T3" s="3"/>
      <c r="U3" s="3"/>
    </row>
    <row r="4" spans="1:21" x14ac:dyDescent="0.35">
      <c r="C4" s="150" t="str">
        <f>'MCC Sem.1 sess.1 et 2 et Nbre H'!C4:I4</f>
        <v>Année de la Formation/Domaine/Mention : M2 DEG FINANCE</v>
      </c>
      <c r="D4" s="151"/>
      <c r="E4" s="151"/>
      <c r="F4" s="151"/>
      <c r="G4" s="151"/>
      <c r="H4" s="151"/>
      <c r="I4" s="151"/>
      <c r="J4" s="152"/>
      <c r="K4" s="153" t="str">
        <f>'MCC Sem.1 sess.1 et 2 et Nbre H'!K4</f>
        <v>Code Diplôme : JJMFIN1</v>
      </c>
      <c r="L4" s="154"/>
      <c r="M4" s="154"/>
      <c r="N4" s="155"/>
      <c r="O4" s="153" t="str">
        <f>+'MCC Sem.1 sess.1 et 2 et Nbre H'!O4:U4</f>
        <v xml:space="preserve">Date approbation CEVU : </v>
      </c>
      <c r="P4" s="154"/>
      <c r="Q4" s="154"/>
      <c r="R4" s="154"/>
      <c r="S4" s="154"/>
      <c r="T4" s="154"/>
      <c r="U4" s="156"/>
    </row>
    <row r="5" spans="1:21" x14ac:dyDescent="0.35">
      <c r="C5" s="157" t="str">
        <f>'MCC Sem.1 sess.1 et 2 et Nbre H'!C5:I5</f>
        <v>Parcours-type : Finance d'entreprise et gestion des risques</v>
      </c>
      <c r="D5" s="149"/>
      <c r="E5" s="149"/>
      <c r="F5" s="149"/>
      <c r="G5" s="149"/>
      <c r="H5" s="149"/>
      <c r="I5" s="149"/>
      <c r="J5" s="158"/>
      <c r="K5" s="159" t="str">
        <f>'MCC Sem.1 sess.1 et 2 et Nbre H'!K5</f>
        <v>Code VDI :  116</v>
      </c>
      <c r="L5" s="160"/>
      <c r="M5" s="160"/>
      <c r="N5" s="161"/>
      <c r="O5" s="159" t="str">
        <f>+'MCC Sem.1 sess.1 et 2 et Nbre H'!O5:U5</f>
        <v>N° de version dans l'accréditation : 3</v>
      </c>
      <c r="P5" s="160"/>
      <c r="Q5" s="160"/>
      <c r="R5" s="160"/>
      <c r="S5" s="160"/>
      <c r="T5" s="160"/>
      <c r="U5" s="162"/>
    </row>
    <row r="6" spans="1:21" x14ac:dyDescent="0.35">
      <c r="C6" s="157" t="str">
        <f>'MCC Sem.1 sess.1 et 2 et Nbre H'!C6:I6</f>
        <v xml:space="preserve">Parcours pédagogique (le cas échéant) : </v>
      </c>
      <c r="D6" s="149"/>
      <c r="E6" s="149"/>
      <c r="F6" s="149"/>
      <c r="G6" s="149"/>
      <c r="H6" s="149"/>
      <c r="I6" s="149"/>
      <c r="J6" s="158"/>
      <c r="K6" s="159" t="str">
        <f>'MCC Sem.1 sess.1 et 2 et Nbre H'!K6</f>
        <v>Code Etape : JJM2FR</v>
      </c>
      <c r="L6" s="160"/>
      <c r="M6" s="160"/>
      <c r="N6" s="161"/>
      <c r="O6" s="159" t="str">
        <f>+'MCC Sem.1 sess.1 et 2 et Nbre H'!O6:U6</f>
        <v>Formation Initiale/Formation Continue</v>
      </c>
      <c r="P6" s="160"/>
      <c r="Q6" s="160"/>
      <c r="R6" s="160"/>
      <c r="S6" s="160"/>
      <c r="T6" s="160"/>
      <c r="U6" s="162"/>
    </row>
    <row r="7" spans="1:21" x14ac:dyDescent="0.35">
      <c r="C7" s="157" t="str">
        <f>'MCC Sem.1 sess.1 et 2 et Nbre H'!C7:I7</f>
        <v>Responsable de la Formation :  Gilles SANFILIPPO</v>
      </c>
      <c r="D7" s="149"/>
      <c r="E7" s="149"/>
      <c r="F7" s="149"/>
      <c r="G7" s="149"/>
      <c r="H7" s="149"/>
      <c r="I7" s="149"/>
      <c r="J7" s="158"/>
      <c r="K7" s="159" t="str">
        <f>'MCC Sem.1 sess.1 et 2 et Nbre H'!K7</f>
        <v>Code VET : 211</v>
      </c>
      <c r="L7" s="160"/>
      <c r="M7" s="160"/>
      <c r="N7" s="161"/>
      <c r="O7" s="163" t="str">
        <f>+'MCC Sem.1 sess.1 et 2 et Nbre H'!O7:U7</f>
        <v>Présentiel</v>
      </c>
      <c r="P7" s="164"/>
      <c r="Q7" s="164"/>
      <c r="R7" s="164"/>
      <c r="S7" s="164"/>
      <c r="T7" s="164"/>
      <c r="U7" s="165"/>
    </row>
    <row r="8" spans="1:21" x14ac:dyDescent="0.35">
      <c r="A8" s="3"/>
      <c r="B8" s="4"/>
      <c r="C8" s="157" t="str">
        <f>'MCC Sem.1 sess.1 et 2 et Nbre H'!C8:I8</f>
        <v>Responsable de l'Année :  Gilles SANFILIPPO</v>
      </c>
      <c r="D8" s="149"/>
      <c r="E8" s="149"/>
      <c r="F8" s="149"/>
      <c r="G8" s="149"/>
      <c r="H8" s="149"/>
      <c r="I8" s="149"/>
      <c r="J8" s="158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 x14ac:dyDescent="0.35">
      <c r="A9" s="166" t="s">
        <v>16</v>
      </c>
      <c r="B9" s="169" t="s">
        <v>17</v>
      </c>
      <c r="C9" s="172" t="s">
        <v>18</v>
      </c>
      <c r="D9" s="172" t="s">
        <v>19</v>
      </c>
      <c r="E9" s="172" t="s">
        <v>20</v>
      </c>
      <c r="F9" s="172" t="s">
        <v>21</v>
      </c>
      <c r="G9" s="172" t="s">
        <v>22</v>
      </c>
      <c r="H9" s="177" t="s">
        <v>23</v>
      </c>
      <c r="I9" s="172" t="s">
        <v>24</v>
      </c>
      <c r="J9" s="178" t="s">
        <v>25</v>
      </c>
      <c r="K9" s="179"/>
      <c r="L9" s="179"/>
      <c r="M9" s="179"/>
      <c r="N9" s="179"/>
      <c r="O9" s="179"/>
      <c r="P9" s="179"/>
      <c r="Q9" s="180"/>
      <c r="R9" s="184" t="s">
        <v>26</v>
      </c>
      <c r="S9" s="185"/>
      <c r="T9" s="185"/>
      <c r="U9" s="186"/>
    </row>
    <row r="10" spans="1:21" x14ac:dyDescent="0.35">
      <c r="A10" s="167"/>
      <c r="B10" s="170"/>
      <c r="C10" s="173"/>
      <c r="D10" s="175"/>
      <c r="E10" s="175"/>
      <c r="F10" s="173"/>
      <c r="G10" s="173"/>
      <c r="H10" s="173"/>
      <c r="I10" s="173"/>
      <c r="J10" s="181"/>
      <c r="K10" s="182"/>
      <c r="L10" s="182"/>
      <c r="M10" s="182"/>
      <c r="N10" s="182"/>
      <c r="O10" s="182"/>
      <c r="P10" s="182"/>
      <c r="Q10" s="183"/>
      <c r="R10" s="187"/>
      <c r="S10" s="188"/>
      <c r="T10" s="188"/>
      <c r="U10" s="189"/>
    </row>
    <row r="11" spans="1:21" x14ac:dyDescent="0.35">
      <c r="A11" s="167"/>
      <c r="B11" s="170"/>
      <c r="C11" s="173"/>
      <c r="D11" s="175"/>
      <c r="E11" s="175"/>
      <c r="F11" s="173"/>
      <c r="G11" s="173"/>
      <c r="H11" s="173"/>
      <c r="I11" s="173"/>
      <c r="J11" s="190" t="s">
        <v>27</v>
      </c>
      <c r="K11" s="191"/>
      <c r="L11" s="191"/>
      <c r="M11" s="192"/>
      <c r="N11" s="190" t="s">
        <v>28</v>
      </c>
      <c r="O11" s="191"/>
      <c r="P11" s="191"/>
      <c r="Q11" s="192"/>
      <c r="R11" s="193" t="s">
        <v>29</v>
      </c>
      <c r="S11" s="195" t="s">
        <v>30</v>
      </c>
      <c r="T11" s="197" t="s">
        <v>31</v>
      </c>
      <c r="U11" s="199" t="s">
        <v>32</v>
      </c>
    </row>
    <row r="12" spans="1:21" ht="36" x14ac:dyDescent="0.35">
      <c r="A12" s="168"/>
      <c r="B12" s="171"/>
      <c r="C12" s="174"/>
      <c r="D12" s="176"/>
      <c r="E12" s="176"/>
      <c r="F12" s="174"/>
      <c r="G12" s="174"/>
      <c r="H12" s="174"/>
      <c r="I12" s="174"/>
      <c r="J12" s="10" t="s">
        <v>33</v>
      </c>
      <c r="K12" s="11" t="s">
        <v>34</v>
      </c>
      <c r="L12" s="12" t="s">
        <v>35</v>
      </c>
      <c r="M12" s="13" t="s">
        <v>36</v>
      </c>
      <c r="N12" s="12" t="s">
        <v>37</v>
      </c>
      <c r="O12" s="11" t="s">
        <v>38</v>
      </c>
      <c r="P12" s="12" t="s">
        <v>39</v>
      </c>
      <c r="Q12" s="14" t="s">
        <v>40</v>
      </c>
      <c r="R12" s="194"/>
      <c r="S12" s="196"/>
      <c r="T12" s="198"/>
      <c r="U12" s="200"/>
    </row>
    <row r="13" spans="1:21" x14ac:dyDescent="0.35">
      <c r="A13" s="201"/>
      <c r="B13" s="202"/>
      <c r="C13" s="203" t="s">
        <v>94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5"/>
    </row>
    <row r="14" spans="1:21" x14ac:dyDescent="0.35">
      <c r="A14" s="15"/>
      <c r="B14" s="15"/>
      <c r="C14" s="117" t="s">
        <v>95</v>
      </c>
      <c r="D14" s="44"/>
      <c r="E14" s="44"/>
      <c r="F14" s="54" t="s">
        <v>96</v>
      </c>
      <c r="G14" s="54" t="s">
        <v>44</v>
      </c>
      <c r="H14" s="118">
        <v>30</v>
      </c>
      <c r="I14" s="54">
        <v>30</v>
      </c>
      <c r="J14" s="55"/>
      <c r="K14" s="56"/>
      <c r="L14" s="57"/>
      <c r="M14" s="58"/>
      <c r="N14" s="119"/>
      <c r="O14" s="82"/>
      <c r="P14" s="55"/>
      <c r="Q14" s="120"/>
      <c r="R14" s="40"/>
      <c r="S14" s="60">
        <v>8</v>
      </c>
      <c r="T14" s="60">
        <v>6</v>
      </c>
      <c r="U14" s="121"/>
    </row>
    <row r="15" spans="1:21" x14ac:dyDescent="0.35">
      <c r="A15" s="30" t="s">
        <v>45</v>
      </c>
      <c r="B15" s="30" t="s">
        <v>46</v>
      </c>
      <c r="C15" s="122" t="s">
        <v>97</v>
      </c>
      <c r="D15" s="44"/>
      <c r="E15" s="44"/>
      <c r="F15" s="33" t="s">
        <v>98</v>
      </c>
      <c r="G15" s="33"/>
      <c r="H15" s="123">
        <v>4</v>
      </c>
      <c r="I15" s="33">
        <v>4</v>
      </c>
      <c r="J15" s="34"/>
      <c r="K15" s="124"/>
      <c r="L15" s="36" t="s">
        <v>49</v>
      </c>
      <c r="M15" s="37">
        <v>1</v>
      </c>
      <c r="N15" s="125"/>
      <c r="O15" s="80"/>
      <c r="P15" s="34" t="s">
        <v>49</v>
      </c>
      <c r="Q15" s="35">
        <v>1</v>
      </c>
      <c r="R15" s="40"/>
      <c r="S15" s="42">
        <v>6</v>
      </c>
      <c r="T15" s="42">
        <v>3</v>
      </c>
      <c r="U15" s="121"/>
    </row>
    <row r="16" spans="1:21" s="1" customFormat="1" ht="130.5" x14ac:dyDescent="0.35">
      <c r="A16" s="126" t="s">
        <v>99</v>
      </c>
      <c r="B16" s="126" t="s">
        <v>100</v>
      </c>
      <c r="C16" s="122" t="s">
        <v>101</v>
      </c>
      <c r="D16" s="44"/>
      <c r="E16" s="44"/>
      <c r="F16" s="33" t="s">
        <v>102</v>
      </c>
      <c r="G16" s="33"/>
      <c r="H16" s="123">
        <v>25</v>
      </c>
      <c r="I16" s="33">
        <v>25</v>
      </c>
      <c r="J16" s="34" t="s">
        <v>49</v>
      </c>
      <c r="K16" s="35">
        <v>1</v>
      </c>
      <c r="L16" s="36"/>
      <c r="M16" s="70"/>
      <c r="N16" s="119" t="s">
        <v>50</v>
      </c>
      <c r="O16" s="80"/>
      <c r="P16" s="39" t="s">
        <v>49</v>
      </c>
      <c r="Q16" s="127">
        <v>1</v>
      </c>
      <c r="R16" s="40"/>
      <c r="S16" s="42">
        <v>1</v>
      </c>
      <c r="T16" s="42"/>
      <c r="U16" s="121"/>
    </row>
    <row r="17" spans="1:22" s="1" customFormat="1" x14ac:dyDescent="0.35">
      <c r="A17" s="30" t="s">
        <v>45</v>
      </c>
      <c r="B17" s="30" t="s">
        <v>46</v>
      </c>
      <c r="C17" s="122" t="s">
        <v>103</v>
      </c>
      <c r="D17" s="73"/>
      <c r="E17" s="73"/>
      <c r="F17" s="33" t="s">
        <v>104</v>
      </c>
      <c r="G17" s="33"/>
      <c r="H17" s="33">
        <v>1</v>
      </c>
      <c r="I17" s="33">
        <v>1</v>
      </c>
      <c r="J17" s="34"/>
      <c r="K17" s="35"/>
      <c r="L17" s="36" t="s">
        <v>44</v>
      </c>
      <c r="M17" s="37">
        <v>1</v>
      </c>
      <c r="N17" s="119"/>
      <c r="O17" s="38"/>
      <c r="P17" s="39" t="s">
        <v>49</v>
      </c>
      <c r="Q17" s="35">
        <v>1</v>
      </c>
      <c r="R17" s="40"/>
      <c r="S17" s="42">
        <v>1</v>
      </c>
      <c r="T17" s="42">
        <v>3</v>
      </c>
      <c r="U17" s="92"/>
    </row>
    <row r="18" spans="1:22" s="1" customFormat="1" x14ac:dyDescent="0.35">
      <c r="A18" s="44"/>
      <c r="B18" s="44"/>
      <c r="C18" s="122"/>
      <c r="D18" s="44"/>
      <c r="E18" s="44"/>
      <c r="F18" s="33"/>
      <c r="G18" s="33"/>
      <c r="H18" s="33"/>
      <c r="I18" s="33"/>
      <c r="J18" s="34"/>
      <c r="K18" s="124"/>
      <c r="L18" s="36"/>
      <c r="M18" s="45"/>
      <c r="N18" s="119"/>
      <c r="O18" s="80"/>
      <c r="P18" s="34"/>
      <c r="Q18" s="35"/>
      <c r="R18" s="90"/>
      <c r="S18" s="42"/>
      <c r="T18" s="42"/>
      <c r="U18" s="96"/>
      <c r="V18" s="128"/>
    </row>
    <row r="19" spans="1:22" x14ac:dyDescent="0.35">
      <c r="A19" s="30"/>
      <c r="B19" s="44"/>
      <c r="C19" s="31"/>
      <c r="D19" s="44"/>
      <c r="E19" s="44"/>
      <c r="F19" s="32"/>
      <c r="G19" s="123"/>
      <c r="H19" s="33"/>
      <c r="I19" s="33"/>
      <c r="J19" s="34"/>
      <c r="K19" s="35"/>
      <c r="L19" s="36"/>
      <c r="M19" s="72"/>
      <c r="N19" s="36"/>
      <c r="O19" s="38"/>
      <c r="P19" s="39"/>
      <c r="Q19" s="129"/>
      <c r="R19" s="40"/>
      <c r="S19" s="41"/>
      <c r="T19" s="42"/>
      <c r="U19" s="96"/>
    </row>
    <row r="20" spans="1:22" x14ac:dyDescent="0.35">
      <c r="A20" s="30"/>
      <c r="B20" s="30"/>
      <c r="C20" s="50"/>
      <c r="D20" s="44"/>
      <c r="E20" s="44"/>
      <c r="F20" s="53"/>
      <c r="G20" s="130"/>
      <c r="H20" s="131"/>
      <c r="I20" s="131"/>
      <c r="J20" s="132"/>
      <c r="K20" s="133"/>
      <c r="L20" s="125"/>
      <c r="M20" s="134"/>
      <c r="N20" s="125"/>
      <c r="O20" s="82"/>
      <c r="P20" s="135"/>
      <c r="Q20" s="133"/>
      <c r="R20" s="90"/>
      <c r="S20" s="136"/>
      <c r="T20" s="60"/>
      <c r="U20" s="96"/>
    </row>
    <row r="21" spans="1:22" x14ac:dyDescent="0.35">
      <c r="A21" s="30"/>
      <c r="B21" s="44"/>
      <c r="C21" s="31"/>
      <c r="D21" s="73"/>
      <c r="E21" s="73"/>
      <c r="F21" s="32"/>
      <c r="G21" s="137"/>
      <c r="H21" s="138"/>
      <c r="I21" s="138"/>
      <c r="J21" s="139"/>
      <c r="K21" s="140"/>
      <c r="L21" s="119"/>
      <c r="M21" s="141"/>
      <c r="N21" s="119"/>
      <c r="O21" s="82"/>
      <c r="P21" s="135"/>
      <c r="Q21" s="140"/>
      <c r="R21" s="95"/>
      <c r="S21" s="142"/>
      <c r="T21" s="42"/>
      <c r="U21" s="96"/>
    </row>
    <row r="22" spans="1:22" x14ac:dyDescent="0.35">
      <c r="A22" s="30"/>
      <c r="B22" s="30"/>
      <c r="C22" s="31"/>
      <c r="D22" s="44"/>
      <c r="E22" s="44"/>
      <c r="F22" s="32"/>
      <c r="G22" s="137"/>
      <c r="H22" s="138"/>
      <c r="I22" s="138"/>
      <c r="J22" s="139"/>
      <c r="K22" s="140"/>
      <c r="L22" s="119"/>
      <c r="M22" s="143"/>
      <c r="N22" s="119"/>
      <c r="O22" s="80"/>
      <c r="P22" s="135"/>
      <c r="Q22" s="140"/>
      <c r="R22" s="40"/>
      <c r="S22" s="142"/>
      <c r="T22" s="42"/>
      <c r="U22" s="96"/>
    </row>
    <row r="23" spans="1:22" x14ac:dyDescent="0.35">
      <c r="A23" s="44"/>
      <c r="B23" s="44"/>
      <c r="C23" s="50"/>
      <c r="D23" s="44"/>
      <c r="E23" s="44"/>
      <c r="F23" s="53"/>
      <c r="G23" s="130"/>
      <c r="H23" s="131"/>
      <c r="I23" s="131"/>
      <c r="J23" s="132"/>
      <c r="K23" s="133"/>
      <c r="L23" s="125"/>
      <c r="M23" s="134"/>
      <c r="N23" s="125"/>
      <c r="O23" s="38"/>
      <c r="P23" s="135"/>
      <c r="Q23" s="133"/>
      <c r="R23" s="40"/>
      <c r="S23" s="144"/>
      <c r="T23" s="68"/>
      <c r="U23" s="96"/>
    </row>
    <row r="24" spans="1:22" x14ac:dyDescent="0.35">
      <c r="A24" s="30"/>
      <c r="B24" s="30"/>
      <c r="C24" s="31"/>
      <c r="D24" s="44"/>
      <c r="E24" s="44"/>
      <c r="F24" s="32"/>
      <c r="G24" s="137"/>
      <c r="H24" s="138"/>
      <c r="I24" s="138"/>
      <c r="J24" s="34"/>
      <c r="K24" s="35"/>
      <c r="L24" s="119"/>
      <c r="M24" s="145"/>
      <c r="N24" s="119"/>
      <c r="O24" s="82"/>
      <c r="P24" s="135"/>
      <c r="Q24" s="140"/>
      <c r="R24" s="90"/>
      <c r="S24" s="142"/>
      <c r="T24" s="42"/>
      <c r="U24" s="43"/>
    </row>
    <row r="25" spans="1:22" x14ac:dyDescent="0.35">
      <c r="A25" s="73"/>
      <c r="B25" s="73"/>
      <c r="C25" s="31"/>
      <c r="D25" s="73"/>
      <c r="E25" s="73"/>
      <c r="F25" s="32"/>
      <c r="G25" s="137"/>
      <c r="H25" s="138"/>
      <c r="I25" s="138"/>
      <c r="J25" s="34"/>
      <c r="K25" s="35"/>
      <c r="L25" s="119"/>
      <c r="M25" s="143"/>
      <c r="N25" s="119"/>
      <c r="O25" s="80"/>
      <c r="P25" s="135"/>
      <c r="Q25" s="140"/>
      <c r="R25" s="95"/>
      <c r="S25" s="142"/>
      <c r="T25" s="42"/>
      <c r="U25" s="43"/>
    </row>
    <row r="26" spans="1:22" x14ac:dyDescent="0.35">
      <c r="A26" s="30"/>
      <c r="B26" s="73"/>
      <c r="C26" s="73"/>
      <c r="D26" s="44"/>
      <c r="E26" s="44"/>
      <c r="F26" s="44"/>
      <c r="G26" s="44"/>
      <c r="H26" s="44"/>
      <c r="I26" s="44"/>
      <c r="J26" s="79"/>
      <c r="K26" s="80"/>
      <c r="L26" s="79"/>
      <c r="M26" s="80"/>
      <c r="N26" s="81"/>
      <c r="O26" s="80"/>
      <c r="P26" s="79"/>
      <c r="Q26" s="82"/>
      <c r="R26" s="95"/>
      <c r="S26" s="83"/>
      <c r="T26" s="86"/>
      <c r="U26" s="43"/>
    </row>
    <row r="27" spans="1:22" x14ac:dyDescent="0.35">
      <c r="A27" s="44"/>
      <c r="B27" s="44"/>
      <c r="C27" s="73"/>
      <c r="D27" s="44"/>
      <c r="E27" s="30"/>
      <c r="F27" s="30"/>
      <c r="G27" s="44"/>
      <c r="H27" s="44"/>
      <c r="I27" s="44"/>
      <c r="J27" s="79"/>
      <c r="K27" s="85"/>
      <c r="L27" s="79"/>
      <c r="M27" s="85"/>
      <c r="N27" s="81"/>
      <c r="O27" s="80"/>
      <c r="P27" s="79"/>
      <c r="Q27" s="80"/>
      <c r="R27" s="40"/>
      <c r="S27" s="86"/>
      <c r="T27" s="83"/>
      <c r="U27" s="43"/>
    </row>
    <row r="28" spans="1:22" x14ac:dyDescent="0.35">
      <c r="A28" s="30"/>
      <c r="B28" s="44"/>
      <c r="C28" s="44"/>
      <c r="D28" s="44"/>
      <c r="E28" s="44"/>
      <c r="F28" s="44"/>
      <c r="G28" s="44"/>
      <c r="H28" s="44"/>
      <c r="I28" s="44"/>
      <c r="J28" s="79"/>
      <c r="K28" s="89"/>
      <c r="L28" s="79"/>
      <c r="M28" s="85"/>
      <c r="N28" s="79"/>
      <c r="O28" s="80"/>
      <c r="P28" s="79"/>
      <c r="Q28" s="85"/>
      <c r="R28" s="90"/>
      <c r="S28" s="91"/>
      <c r="T28" s="86"/>
      <c r="U28" s="92"/>
    </row>
    <row r="29" spans="1:22" x14ac:dyDescent="0.35">
      <c r="A29" s="73"/>
      <c r="B29" s="44"/>
      <c r="C29" s="30"/>
      <c r="D29" s="73"/>
      <c r="E29" s="73"/>
      <c r="F29" s="44"/>
      <c r="G29" s="89"/>
      <c r="H29" s="30"/>
      <c r="I29" s="30"/>
      <c r="J29" s="79"/>
      <c r="K29" s="80"/>
      <c r="L29" s="79"/>
      <c r="M29" s="85"/>
      <c r="N29" s="93"/>
      <c r="O29" s="38"/>
      <c r="P29" s="94"/>
      <c r="Q29" s="80"/>
      <c r="R29" s="95"/>
      <c r="S29" s="91"/>
      <c r="T29" s="91"/>
      <c r="U29" s="96"/>
    </row>
    <row r="30" spans="1:22" x14ac:dyDescent="0.35">
      <c r="A30" s="30"/>
      <c r="B30" s="30"/>
      <c r="C30" s="44"/>
      <c r="D30" s="44"/>
      <c r="E30" s="88"/>
      <c r="F30" s="88"/>
      <c r="G30" s="44"/>
      <c r="H30" s="44"/>
      <c r="I30" s="97"/>
      <c r="J30" s="79"/>
      <c r="K30" s="80"/>
      <c r="L30" s="93"/>
      <c r="M30" s="89"/>
      <c r="N30" s="79"/>
      <c r="O30" s="82"/>
      <c r="P30" s="81"/>
      <c r="Q30" s="89"/>
      <c r="R30" s="40"/>
      <c r="S30" s="91"/>
      <c r="T30" s="91"/>
      <c r="U30" s="96"/>
    </row>
    <row r="31" spans="1:22" x14ac:dyDescent="0.35">
      <c r="A31" s="44"/>
      <c r="B31" s="44"/>
      <c r="C31" s="44"/>
      <c r="D31" s="44"/>
      <c r="E31" s="73"/>
      <c r="F31" s="73"/>
      <c r="G31" s="89"/>
      <c r="H31" s="30"/>
      <c r="I31" s="44"/>
      <c r="J31" s="93"/>
      <c r="K31" s="89"/>
      <c r="L31" s="81"/>
      <c r="M31" s="82"/>
      <c r="N31" s="81"/>
      <c r="O31" s="82"/>
      <c r="P31" s="81"/>
      <c r="Q31" s="80"/>
      <c r="R31" s="40"/>
      <c r="S31" s="91"/>
      <c r="T31" s="91"/>
      <c r="U31" s="96"/>
    </row>
    <row r="32" spans="1:22" x14ac:dyDescent="0.35">
      <c r="A32" s="30"/>
      <c r="B32" s="44"/>
      <c r="C32" s="30"/>
      <c r="D32" s="44"/>
      <c r="E32" s="73"/>
      <c r="F32" s="73"/>
      <c r="G32" s="73"/>
      <c r="H32" s="73"/>
      <c r="I32" s="44"/>
      <c r="J32" s="81"/>
      <c r="K32" s="80"/>
      <c r="L32" s="81"/>
      <c r="M32" s="82"/>
      <c r="N32" s="81"/>
      <c r="O32" s="82"/>
      <c r="P32" s="81"/>
      <c r="Q32" s="80"/>
      <c r="R32" s="90"/>
      <c r="S32" s="91"/>
      <c r="T32" s="91"/>
      <c r="U32" s="96"/>
    </row>
    <row r="33" spans="1:22" x14ac:dyDescent="0.35">
      <c r="A33" s="88"/>
      <c r="B33" s="88"/>
      <c r="C33" s="73"/>
      <c r="D33" s="73"/>
      <c r="E33" s="73"/>
      <c r="F33" s="44"/>
      <c r="G33" s="73"/>
      <c r="H33" s="73"/>
      <c r="I33" s="44"/>
      <c r="J33" s="79"/>
      <c r="K33" s="89"/>
      <c r="L33" s="79"/>
      <c r="M33" s="82"/>
      <c r="N33" s="81"/>
      <c r="O33" s="82"/>
      <c r="P33" s="81"/>
      <c r="Q33" s="82"/>
      <c r="R33" s="95"/>
      <c r="S33" s="91"/>
      <c r="T33" s="91"/>
      <c r="U33" s="96"/>
    </row>
    <row r="34" spans="1:22" x14ac:dyDescent="0.35">
      <c r="A34" s="73"/>
      <c r="B34" s="73"/>
      <c r="C34" s="44"/>
      <c r="D34" s="44"/>
      <c r="E34" s="44"/>
      <c r="F34" s="44"/>
      <c r="G34" s="44"/>
      <c r="H34" s="44"/>
      <c r="I34" s="44"/>
      <c r="J34" s="79"/>
      <c r="K34" s="82"/>
      <c r="L34" s="81"/>
      <c r="M34" s="82"/>
      <c r="N34" s="79"/>
      <c r="O34" s="82"/>
      <c r="P34" s="79"/>
      <c r="Q34" s="82"/>
      <c r="R34" s="40"/>
      <c r="S34" s="91"/>
      <c r="T34" s="91"/>
      <c r="U34" s="43"/>
    </row>
    <row r="35" spans="1:22" x14ac:dyDescent="0.35">
      <c r="A35" s="30"/>
      <c r="B35" s="73"/>
      <c r="C35" s="44"/>
      <c r="D35" s="44"/>
      <c r="E35" s="44"/>
      <c r="F35" s="44"/>
      <c r="G35" s="85"/>
      <c r="H35" s="44"/>
      <c r="I35" s="97"/>
      <c r="J35" s="79"/>
      <c r="K35" s="85"/>
      <c r="L35" s="79"/>
      <c r="M35" s="98"/>
      <c r="N35" s="79"/>
      <c r="O35" s="80"/>
      <c r="P35" s="79"/>
      <c r="Q35" s="82"/>
      <c r="R35" s="90"/>
      <c r="S35" s="91"/>
      <c r="T35" s="91"/>
      <c r="U35" s="43"/>
    </row>
    <row r="36" spans="1:22" x14ac:dyDescent="0.35">
      <c r="A36" s="73"/>
      <c r="B36" s="44"/>
      <c r="C36" s="44"/>
      <c r="D36" s="44"/>
      <c r="E36" s="44"/>
      <c r="F36" s="44"/>
      <c r="G36" s="85"/>
      <c r="H36" s="44"/>
      <c r="I36" s="44"/>
      <c r="J36" s="79"/>
      <c r="K36" s="85"/>
      <c r="L36" s="79"/>
      <c r="M36" s="85"/>
      <c r="N36" s="79"/>
      <c r="O36" s="80"/>
      <c r="P36" s="79"/>
      <c r="Q36" s="80"/>
      <c r="R36" s="95"/>
      <c r="S36" s="91"/>
      <c r="T36" s="83"/>
      <c r="U36" s="43"/>
    </row>
    <row r="37" spans="1:22" x14ac:dyDescent="0.35">
      <c r="A37" s="44"/>
      <c r="B37" s="44"/>
      <c r="C37" s="30"/>
      <c r="D37" s="30"/>
      <c r="E37" s="30"/>
      <c r="F37" s="44"/>
      <c r="G37" s="85"/>
      <c r="H37" s="44"/>
      <c r="I37" s="44"/>
      <c r="J37" s="79"/>
      <c r="K37" s="85"/>
      <c r="L37" s="79"/>
      <c r="M37" s="85"/>
      <c r="N37" s="79"/>
      <c r="O37" s="80"/>
      <c r="P37" s="79"/>
      <c r="Q37" s="85"/>
      <c r="R37" s="40"/>
      <c r="S37" s="91"/>
      <c r="T37" s="86"/>
      <c r="U37" s="92"/>
    </row>
    <row r="38" spans="1:22" x14ac:dyDescent="0.35">
      <c r="A38" s="44"/>
      <c r="B38" s="44"/>
      <c r="C38" s="73"/>
      <c r="D38" s="73"/>
      <c r="E38" s="73"/>
      <c r="F38" s="44"/>
      <c r="G38" s="85"/>
      <c r="H38" s="44"/>
      <c r="I38" s="44"/>
      <c r="J38" s="93"/>
      <c r="K38" s="85"/>
      <c r="L38" s="79"/>
      <c r="M38" s="85"/>
      <c r="N38" s="79"/>
      <c r="O38" s="80"/>
      <c r="P38" s="79"/>
      <c r="Q38" s="89"/>
      <c r="R38" s="90"/>
      <c r="S38" s="91"/>
      <c r="T38" s="91"/>
      <c r="U38" s="96"/>
    </row>
    <row r="39" spans="1:22" x14ac:dyDescent="0.35">
      <c r="A39" s="44"/>
      <c r="B39" s="44"/>
      <c r="C39" s="73"/>
      <c r="D39" s="73"/>
      <c r="E39" s="73"/>
      <c r="F39" s="44"/>
      <c r="G39" s="85"/>
      <c r="H39" s="44"/>
      <c r="I39" s="44"/>
      <c r="J39" s="81"/>
      <c r="K39" s="85"/>
      <c r="L39" s="79"/>
      <c r="M39" s="85"/>
      <c r="N39" s="79"/>
      <c r="O39" s="80"/>
      <c r="P39" s="94"/>
      <c r="Q39" s="82"/>
      <c r="R39" s="40"/>
      <c r="S39" s="91"/>
      <c r="T39" s="83"/>
      <c r="U39" s="96"/>
    </row>
    <row r="40" spans="1:22" x14ac:dyDescent="0.35">
      <c r="A40" s="30"/>
      <c r="B40" s="44"/>
      <c r="C40" s="100"/>
      <c r="D40" s="73"/>
      <c r="E40" s="73"/>
      <c r="F40" s="73"/>
      <c r="G40" s="89"/>
      <c r="H40" s="30"/>
      <c r="I40" s="73"/>
      <c r="J40" s="101"/>
      <c r="K40" s="82"/>
      <c r="L40" s="81"/>
      <c r="M40" s="89"/>
      <c r="N40" s="81"/>
      <c r="O40" s="82"/>
      <c r="P40" s="101"/>
      <c r="Q40" s="82"/>
      <c r="R40" s="102"/>
      <c r="S40" s="103"/>
      <c r="T40" s="104"/>
      <c r="U40" s="105"/>
      <c r="V40" s="88"/>
    </row>
    <row r="41" spans="1:22" x14ac:dyDescent="0.35">
      <c r="A41" s="73"/>
      <c r="B41" s="44"/>
      <c r="C41" s="206" t="s">
        <v>91</v>
      </c>
      <c r="D41" s="206"/>
      <c r="E41" s="206"/>
      <c r="F41" s="206"/>
      <c r="G41" s="207"/>
      <c r="H41" s="106">
        <f>+H14</f>
        <v>30</v>
      </c>
      <c r="I41" s="107"/>
      <c r="J41" s="208"/>
      <c r="K41" s="208"/>
      <c r="L41" s="208"/>
      <c r="M41" s="208"/>
      <c r="N41" s="208" t="s">
        <v>92</v>
      </c>
      <c r="O41" s="208"/>
      <c r="P41" s="208"/>
      <c r="Q41" s="209"/>
      <c r="R41" s="108">
        <f t="shared" ref="R41:U41" si="0">+R14</f>
        <v>0</v>
      </c>
      <c r="S41" s="108">
        <f t="shared" si="0"/>
        <v>8</v>
      </c>
      <c r="T41" s="146">
        <f t="shared" si="0"/>
        <v>6</v>
      </c>
      <c r="U41" s="108">
        <f t="shared" si="0"/>
        <v>0</v>
      </c>
    </row>
    <row r="42" spans="1:22" x14ac:dyDescent="0.35">
      <c r="A42" s="73"/>
      <c r="B42" s="44"/>
      <c r="C42" s="109" t="s">
        <v>105</v>
      </c>
      <c r="D42" s="110"/>
      <c r="E42" s="110"/>
      <c r="I42" s="1"/>
      <c r="K42" s="1"/>
      <c r="L42" s="1"/>
      <c r="M42" s="111"/>
      <c r="N42" s="1"/>
      <c r="O42" s="1"/>
      <c r="P42" s="1"/>
      <c r="Q42" s="1"/>
      <c r="R42" s="1"/>
      <c r="T42" s="111"/>
      <c r="U42" s="112"/>
    </row>
    <row r="43" spans="1:22" x14ac:dyDescent="0.35">
      <c r="A43" s="73"/>
      <c r="B43" s="73"/>
      <c r="C43" s="88"/>
      <c r="D43" s="1"/>
      <c r="E43" s="1"/>
      <c r="M43" s="1"/>
      <c r="N43" s="1"/>
      <c r="Q43" s="1"/>
      <c r="U43" s="113"/>
    </row>
    <row r="44" spans="1:22" x14ac:dyDescent="0.35">
      <c r="A44" s="99"/>
      <c r="B44" s="99"/>
      <c r="C44" s="88"/>
      <c r="D44" s="1"/>
      <c r="E44" s="1"/>
      <c r="Q44" s="1"/>
      <c r="U44" s="113"/>
    </row>
    <row r="45" spans="1:22" x14ac:dyDescent="0.35">
      <c r="B45" s="1"/>
      <c r="C45" s="88"/>
      <c r="D45" s="1"/>
      <c r="E45" s="1"/>
      <c r="Q45" s="1"/>
      <c r="U45" s="113"/>
    </row>
    <row r="46" spans="1:22" x14ac:dyDescent="0.35">
      <c r="B46" s="1"/>
      <c r="C46" s="88"/>
      <c r="D46" s="1"/>
      <c r="E46" s="1"/>
      <c r="Q46" s="1"/>
      <c r="U46" s="113"/>
    </row>
    <row r="47" spans="1:22" x14ac:dyDescent="0.35">
      <c r="B47" s="1"/>
      <c r="C47" s="88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5"/>
    </row>
    <row r="48" spans="1:22" x14ac:dyDescent="0.35">
      <c r="B48" s="1"/>
      <c r="C48" s="116"/>
      <c r="D48" s="1"/>
      <c r="E48" s="1"/>
    </row>
    <row r="49" spans="1:17" x14ac:dyDescent="0.35">
      <c r="A49" s="114"/>
      <c r="B49" s="114"/>
      <c r="C49" s="1"/>
      <c r="D49" s="1"/>
      <c r="E49" s="1"/>
    </row>
    <row r="50" spans="1:17" x14ac:dyDescent="0.35">
      <c r="C50" s="1"/>
      <c r="D50" s="1"/>
      <c r="E50" s="1"/>
    </row>
    <row r="51" spans="1:17" x14ac:dyDescent="0.35">
      <c r="C51" s="1"/>
      <c r="D51" s="1"/>
      <c r="E51" s="1"/>
    </row>
    <row r="52" spans="1:17" x14ac:dyDescent="0.35">
      <c r="C52" s="1"/>
      <c r="D52" s="1"/>
      <c r="E52" s="1"/>
    </row>
    <row r="53" spans="1:17" x14ac:dyDescent="0.35">
      <c r="C53" s="1"/>
      <c r="D53" s="1"/>
      <c r="E53" s="1"/>
    </row>
    <row r="57" spans="1:17" x14ac:dyDescent="0.35">
      <c r="Q57" s="1"/>
    </row>
    <row r="58" spans="1:17" x14ac:dyDescent="0.35">
      <c r="Q58" s="1"/>
    </row>
  </sheetData>
  <mergeCells count="37">
    <mergeCell ref="A9:A12"/>
    <mergeCell ref="B9:B12"/>
    <mergeCell ref="A13:B13"/>
    <mergeCell ref="C13:U13"/>
    <mergeCell ref="C41:G41"/>
    <mergeCell ref="J41:M41"/>
    <mergeCell ref="N41:Q41"/>
    <mergeCell ref="R9:U10"/>
    <mergeCell ref="J11:M11"/>
    <mergeCell ref="N11:Q11"/>
    <mergeCell ref="R11:R12"/>
    <mergeCell ref="S11:S12"/>
    <mergeCell ref="T11:T12"/>
    <mergeCell ref="U11:U12"/>
    <mergeCell ref="C9:C12"/>
    <mergeCell ref="F9:F12"/>
    <mergeCell ref="K7:N7"/>
    <mergeCell ref="O7:U7"/>
    <mergeCell ref="C7:J7"/>
    <mergeCell ref="C8:J8"/>
    <mergeCell ref="E9:E12"/>
    <mergeCell ref="G9:G12"/>
    <mergeCell ref="H9:H12"/>
    <mergeCell ref="I9:I12"/>
    <mergeCell ref="J9:Q10"/>
    <mergeCell ref="D9:D12"/>
    <mergeCell ref="H1:P1"/>
    <mergeCell ref="F2:I2"/>
    <mergeCell ref="K4:N4"/>
    <mergeCell ref="K5:N5"/>
    <mergeCell ref="K6:N6"/>
    <mergeCell ref="O4:U4"/>
    <mergeCell ref="O5:U5"/>
    <mergeCell ref="O6:U6"/>
    <mergeCell ref="C4:J4"/>
    <mergeCell ref="C5:J5"/>
    <mergeCell ref="C6:J6"/>
  </mergeCells>
  <dataValidations count="1">
    <dataValidation type="list" allowBlank="1" showInputMessage="1" showErrorMessage="1" sqref="J14:J40" xr:uid="{00C4004E-00F3-4FD7-B928-001E00EB0028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3" workbookViewId="0">
      <selection activeCell="E1" sqref="E1:E1048576"/>
    </sheetView>
  </sheetViews>
  <sheetFormatPr baseColWidth="10" defaultRowHeight="14.5" x14ac:dyDescent="0.35"/>
  <sheetData>
    <row r="1" spans="2:5" x14ac:dyDescent="0.35">
      <c r="E1" t="s">
        <v>106</v>
      </c>
    </row>
    <row r="2" spans="2:5" x14ac:dyDescent="0.35">
      <c r="E2" t="s">
        <v>107</v>
      </c>
    </row>
    <row r="3" spans="2:5" ht="43.5" x14ac:dyDescent="0.35">
      <c r="B3" s="147" t="s">
        <v>108</v>
      </c>
      <c r="E3" t="s">
        <v>109</v>
      </c>
    </row>
    <row r="4" spans="2:5" x14ac:dyDescent="0.35">
      <c r="B4" t="s">
        <v>110</v>
      </c>
      <c r="E4" t="s">
        <v>111</v>
      </c>
    </row>
    <row r="5" spans="2:5" x14ac:dyDescent="0.35">
      <c r="B5" t="s">
        <v>112</v>
      </c>
      <c r="E5" t="s">
        <v>113</v>
      </c>
    </row>
    <row r="6" spans="2:5" x14ac:dyDescent="0.35">
      <c r="B6" t="s">
        <v>49</v>
      </c>
      <c r="E6" t="s">
        <v>114</v>
      </c>
    </row>
    <row r="7" spans="2:5" x14ac:dyDescent="0.35">
      <c r="B7" t="s">
        <v>115</v>
      </c>
      <c r="E7" t="s">
        <v>116</v>
      </c>
    </row>
    <row r="8" spans="2:5" x14ac:dyDescent="0.35">
      <c r="B8" t="s">
        <v>117</v>
      </c>
      <c r="E8" t="s">
        <v>118</v>
      </c>
    </row>
    <row r="9" spans="2:5" x14ac:dyDescent="0.35">
      <c r="B9" t="s">
        <v>119</v>
      </c>
      <c r="E9" t="s">
        <v>120</v>
      </c>
    </row>
    <row r="10" spans="2:5" x14ac:dyDescent="0.35">
      <c r="B10" t="s">
        <v>121</v>
      </c>
      <c r="E10" t="s">
        <v>122</v>
      </c>
    </row>
    <row r="11" spans="2:5" x14ac:dyDescent="0.35">
      <c r="B11" t="s">
        <v>123</v>
      </c>
      <c r="E11" t="s">
        <v>124</v>
      </c>
    </row>
    <row r="12" spans="2:5" x14ac:dyDescent="0.35">
      <c r="B12" t="s">
        <v>125</v>
      </c>
      <c r="E12" t="s">
        <v>126</v>
      </c>
    </row>
    <row r="13" spans="2:5" x14ac:dyDescent="0.35">
      <c r="B13" t="s">
        <v>127</v>
      </c>
      <c r="E13" t="s">
        <v>128</v>
      </c>
    </row>
    <row r="14" spans="2:5" x14ac:dyDescent="0.35">
      <c r="B14" t="s">
        <v>129</v>
      </c>
      <c r="E14" t="s">
        <v>130</v>
      </c>
    </row>
    <row r="15" spans="2:5" x14ac:dyDescent="0.35">
      <c r="E15" t="s">
        <v>131</v>
      </c>
    </row>
    <row r="16" spans="2:5" x14ac:dyDescent="0.35">
      <c r="E16" t="s">
        <v>132</v>
      </c>
    </row>
    <row r="17" spans="2:5" x14ac:dyDescent="0.35">
      <c r="E17" t="s">
        <v>133</v>
      </c>
    </row>
    <row r="18" spans="2:5" x14ac:dyDescent="0.35">
      <c r="B18" t="s">
        <v>134</v>
      </c>
      <c r="E18" t="s">
        <v>135</v>
      </c>
    </row>
    <row r="19" spans="2:5" x14ac:dyDescent="0.35">
      <c r="B19" t="s">
        <v>136</v>
      </c>
      <c r="E19" t="s">
        <v>137</v>
      </c>
    </row>
    <row r="20" spans="2:5" x14ac:dyDescent="0.35">
      <c r="B20" t="s">
        <v>138</v>
      </c>
      <c r="E20" t="s">
        <v>139</v>
      </c>
    </row>
    <row r="21" spans="2:5" x14ac:dyDescent="0.35">
      <c r="E21" t="s">
        <v>140</v>
      </c>
    </row>
    <row r="22" spans="2:5" x14ac:dyDescent="0.35">
      <c r="E22" t="s">
        <v>141</v>
      </c>
    </row>
    <row r="23" spans="2:5" x14ac:dyDescent="0.35">
      <c r="E23" t="s">
        <v>142</v>
      </c>
    </row>
    <row r="24" spans="2:5" x14ac:dyDescent="0.35">
      <c r="E24" t="s">
        <v>143</v>
      </c>
    </row>
    <row r="25" spans="2:5" x14ac:dyDescent="0.35">
      <c r="E25" t="s">
        <v>144</v>
      </c>
    </row>
    <row r="26" spans="2:5" x14ac:dyDescent="0.35">
      <c r="E26" t="s">
        <v>145</v>
      </c>
    </row>
    <row r="27" spans="2:5" x14ac:dyDescent="0.35">
      <c r="E27" t="s">
        <v>146</v>
      </c>
    </row>
    <row r="28" spans="2:5" x14ac:dyDescent="0.35">
      <c r="E28" t="s">
        <v>147</v>
      </c>
    </row>
    <row r="29" spans="2:5" x14ac:dyDescent="0.35">
      <c r="E29" t="s">
        <v>148</v>
      </c>
    </row>
    <row r="30" spans="2:5" x14ac:dyDescent="0.35">
      <c r="E30" t="s">
        <v>149</v>
      </c>
    </row>
    <row r="31" spans="2:5" x14ac:dyDescent="0.35">
      <c r="E31" t="s">
        <v>150</v>
      </c>
    </row>
    <row r="32" spans="2:5" x14ac:dyDescent="0.35">
      <c r="E32" t="s">
        <v>151</v>
      </c>
    </row>
    <row r="33" spans="5:5" x14ac:dyDescent="0.35">
      <c r="E33" t="s">
        <v>152</v>
      </c>
    </row>
    <row r="34" spans="5:5" x14ac:dyDescent="0.35">
      <c r="E34" t="s">
        <v>153</v>
      </c>
    </row>
    <row r="35" spans="5:5" x14ac:dyDescent="0.35">
      <c r="E35" t="s">
        <v>154</v>
      </c>
    </row>
    <row r="36" spans="5:5" x14ac:dyDescent="0.35">
      <c r="E36" t="s">
        <v>155</v>
      </c>
    </row>
    <row r="37" spans="5:5" x14ac:dyDescent="0.35">
      <c r="E37" t="s">
        <v>156</v>
      </c>
    </row>
    <row r="38" spans="5:5" x14ac:dyDescent="0.35">
      <c r="E38" t="s">
        <v>157</v>
      </c>
    </row>
    <row r="39" spans="5:5" x14ac:dyDescent="0.35">
      <c r="E39" t="s">
        <v>158</v>
      </c>
    </row>
    <row r="40" spans="5:5" x14ac:dyDescent="0.35">
      <c r="E40" t="s">
        <v>159</v>
      </c>
    </row>
    <row r="41" spans="5:5" x14ac:dyDescent="0.35">
      <c r="E41" t="s">
        <v>160</v>
      </c>
    </row>
    <row r="42" spans="5:5" x14ac:dyDescent="0.35">
      <c r="E42" t="s">
        <v>161</v>
      </c>
    </row>
    <row r="43" spans="5:5" x14ac:dyDescent="0.35">
      <c r="E43" t="s">
        <v>162</v>
      </c>
    </row>
    <row r="44" spans="5:5" x14ac:dyDescent="0.35">
      <c r="E44" t="s">
        <v>163</v>
      </c>
    </row>
    <row r="45" spans="5:5" x14ac:dyDescent="0.35">
      <c r="E45" t="s">
        <v>164</v>
      </c>
    </row>
    <row r="46" spans="5:5" x14ac:dyDescent="0.35">
      <c r="E46" t="s">
        <v>165</v>
      </c>
    </row>
    <row r="47" spans="5:5" x14ac:dyDescent="0.35">
      <c r="E47" t="s">
        <v>166</v>
      </c>
    </row>
    <row r="48" spans="5:5" x14ac:dyDescent="0.35">
      <c r="E48" t="s">
        <v>73</v>
      </c>
    </row>
    <row r="49" spans="5:5" x14ac:dyDescent="0.35">
      <c r="E49" t="s">
        <v>167</v>
      </c>
    </row>
    <row r="50" spans="5:5" x14ac:dyDescent="0.35">
      <c r="E50" t="s">
        <v>65</v>
      </c>
    </row>
    <row r="51" spans="5:5" x14ac:dyDescent="0.35">
      <c r="E51" t="s">
        <v>80</v>
      </c>
    </row>
    <row r="52" spans="5:5" x14ac:dyDescent="0.35">
      <c r="E52" t="s">
        <v>168</v>
      </c>
    </row>
    <row r="53" spans="5:5" x14ac:dyDescent="0.35">
      <c r="E53" t="s">
        <v>169</v>
      </c>
    </row>
    <row r="54" spans="5:5" x14ac:dyDescent="0.35">
      <c r="E54" t="s">
        <v>170</v>
      </c>
    </row>
    <row r="55" spans="5:5" x14ac:dyDescent="0.35">
      <c r="E55" t="s">
        <v>171</v>
      </c>
    </row>
    <row r="56" spans="5:5" x14ac:dyDescent="0.35">
      <c r="E56" t="s">
        <v>172</v>
      </c>
    </row>
    <row r="57" spans="5:5" x14ac:dyDescent="0.35">
      <c r="E57" t="s">
        <v>173</v>
      </c>
    </row>
    <row r="58" spans="5:5" x14ac:dyDescent="0.35">
      <c r="E58" t="s">
        <v>174</v>
      </c>
    </row>
    <row r="59" spans="5:5" x14ac:dyDescent="0.35">
      <c r="E59" t="s">
        <v>175</v>
      </c>
    </row>
    <row r="60" spans="5:5" x14ac:dyDescent="0.35">
      <c r="E60" t="s">
        <v>176</v>
      </c>
    </row>
    <row r="61" spans="5:5" x14ac:dyDescent="0.35">
      <c r="E61" t="s">
        <v>177</v>
      </c>
    </row>
    <row r="62" spans="5:5" x14ac:dyDescent="0.35">
      <c r="E62" t="s">
        <v>178</v>
      </c>
    </row>
    <row r="63" spans="5:5" x14ac:dyDescent="0.35">
      <c r="E63" t="s">
        <v>179</v>
      </c>
    </row>
    <row r="64" spans="5:5" x14ac:dyDescent="0.35">
      <c r="E64" t="s">
        <v>180</v>
      </c>
    </row>
    <row r="65" spans="5:5" x14ac:dyDescent="0.35">
      <c r="E65" t="s">
        <v>181</v>
      </c>
    </row>
    <row r="66" spans="5:5" x14ac:dyDescent="0.35">
      <c r="E66" t="s">
        <v>182</v>
      </c>
    </row>
    <row r="67" spans="5:5" x14ac:dyDescent="0.35">
      <c r="E67" t="s">
        <v>183</v>
      </c>
    </row>
    <row r="68" spans="5:5" x14ac:dyDescent="0.35">
      <c r="E68" t="s">
        <v>184</v>
      </c>
    </row>
    <row r="69" spans="5:5" x14ac:dyDescent="0.35">
      <c r="E69" t="s">
        <v>185</v>
      </c>
    </row>
    <row r="70" spans="5:5" x14ac:dyDescent="0.35">
      <c r="E70" t="s">
        <v>186</v>
      </c>
    </row>
    <row r="71" spans="5:5" x14ac:dyDescent="0.35">
      <c r="E71" t="s">
        <v>187</v>
      </c>
    </row>
    <row r="72" spans="5:5" x14ac:dyDescent="0.35">
      <c r="E72" t="s">
        <v>188</v>
      </c>
    </row>
    <row r="73" spans="5:5" x14ac:dyDescent="0.35">
      <c r="E73" t="s">
        <v>189</v>
      </c>
    </row>
    <row r="74" spans="5:5" x14ac:dyDescent="0.35">
      <c r="E74" t="s">
        <v>190</v>
      </c>
    </row>
    <row r="75" spans="5:5" x14ac:dyDescent="0.35">
      <c r="E75" t="s">
        <v>191</v>
      </c>
    </row>
    <row r="76" spans="5:5" x14ac:dyDescent="0.35">
      <c r="E76" t="s">
        <v>192</v>
      </c>
    </row>
    <row r="77" spans="5:5" x14ac:dyDescent="0.35">
      <c r="E77" t="s">
        <v>193</v>
      </c>
    </row>
    <row r="78" spans="5:5" x14ac:dyDescent="0.35">
      <c r="E78" t="s">
        <v>194</v>
      </c>
    </row>
    <row r="79" spans="5:5" x14ac:dyDescent="0.35">
      <c r="E79" t="s">
        <v>195</v>
      </c>
    </row>
    <row r="80" spans="5:5" x14ac:dyDescent="0.35">
      <c r="E80" t="s">
        <v>196</v>
      </c>
    </row>
    <row r="81" spans="5:5" x14ac:dyDescent="0.35">
      <c r="E81" t="s">
        <v>197</v>
      </c>
    </row>
    <row r="82" spans="5:5" x14ac:dyDescent="0.35">
      <c r="E82" t="s">
        <v>198</v>
      </c>
    </row>
    <row r="83" spans="5:5" x14ac:dyDescent="0.35">
      <c r="E83" t="s">
        <v>199</v>
      </c>
    </row>
    <row r="84" spans="5:5" x14ac:dyDescent="0.35">
      <c r="E84" t="s">
        <v>200</v>
      </c>
    </row>
    <row r="85" spans="5:5" x14ac:dyDescent="0.35">
      <c r="E85" t="s">
        <v>201</v>
      </c>
    </row>
    <row r="86" spans="5:5" x14ac:dyDescent="0.35">
      <c r="E86" t="s">
        <v>202</v>
      </c>
    </row>
    <row r="87" spans="5:5" x14ac:dyDescent="0.35">
      <c r="E87" t="s">
        <v>203</v>
      </c>
    </row>
    <row r="88" spans="5:5" x14ac:dyDescent="0.35">
      <c r="E88" t="s">
        <v>204</v>
      </c>
    </row>
    <row r="89" spans="5:5" x14ac:dyDescent="0.35">
      <c r="E89" t="s">
        <v>205</v>
      </c>
    </row>
    <row r="90" spans="5:5" x14ac:dyDescent="0.35">
      <c r="E90" t="s">
        <v>206</v>
      </c>
    </row>
    <row r="91" spans="5:5" x14ac:dyDescent="0.35">
      <c r="E91" t="s">
        <v>207</v>
      </c>
    </row>
    <row r="92" spans="5:5" x14ac:dyDescent="0.35">
      <c r="E92" t="s">
        <v>208</v>
      </c>
    </row>
    <row r="93" spans="5:5" x14ac:dyDescent="0.35">
      <c r="E93" t="s">
        <v>209</v>
      </c>
    </row>
    <row r="94" spans="5:5" x14ac:dyDescent="0.35">
      <c r="E94" t="s">
        <v>210</v>
      </c>
    </row>
    <row r="95" spans="5:5" x14ac:dyDescent="0.35">
      <c r="E95" t="s">
        <v>211</v>
      </c>
    </row>
    <row r="96" spans="5:5" x14ac:dyDescent="0.35">
      <c r="E96" t="s">
        <v>212</v>
      </c>
    </row>
    <row r="97" spans="5:5" x14ac:dyDescent="0.35">
      <c r="E97" t="s">
        <v>213</v>
      </c>
    </row>
    <row r="98" spans="5:5" x14ac:dyDescent="0.35">
      <c r="E98" t="s">
        <v>214</v>
      </c>
    </row>
    <row r="99" spans="5:5" x14ac:dyDescent="0.35">
      <c r="E99" t="s">
        <v>215</v>
      </c>
    </row>
    <row r="100" spans="5:5" x14ac:dyDescent="0.35">
      <c r="E100" t="s">
        <v>216</v>
      </c>
    </row>
    <row r="101" spans="5:5" x14ac:dyDescent="0.35">
      <c r="E101" t="s">
        <v>217</v>
      </c>
    </row>
    <row r="102" spans="5:5" x14ac:dyDescent="0.35">
      <c r="E102" t="s">
        <v>218</v>
      </c>
    </row>
    <row r="103" spans="5:5" x14ac:dyDescent="0.35">
      <c r="E103" t="s">
        <v>219</v>
      </c>
    </row>
    <row r="104" spans="5:5" x14ac:dyDescent="0.35">
      <c r="E104" t="s">
        <v>220</v>
      </c>
    </row>
    <row r="105" spans="5:5" x14ac:dyDescent="0.35">
      <c r="E105" t="s">
        <v>221</v>
      </c>
    </row>
    <row r="106" spans="5:5" x14ac:dyDescent="0.35">
      <c r="E106" t="s">
        <v>222</v>
      </c>
    </row>
    <row r="107" spans="5:5" x14ac:dyDescent="0.35">
      <c r="E107" t="s">
        <v>223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DELIA MOROTE</dc:creator>
  <cp:lastModifiedBy>SANDRINE FINE FALCY</cp:lastModifiedBy>
  <cp:revision>2</cp:revision>
  <dcterms:created xsi:type="dcterms:W3CDTF">2017-01-26T13:39:47Z</dcterms:created>
  <dcterms:modified xsi:type="dcterms:W3CDTF">2025-06-06T15:18:11Z</dcterms:modified>
</cp:coreProperties>
</file>